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8380" windowHeight="14955"/>
  </bookViews>
  <sheets>
    <sheet name="Hoja1" sheetId="1" r:id="rId1"/>
    <sheet name="Hoja2" sheetId="2" r:id="rId2"/>
    <sheet name="Hoja3" sheetId="3" r:id="rId3"/>
  </sheets>
  <calcPr calcId="145621" fullPrecision="0"/>
</workbook>
</file>

<file path=xl/calcChain.xml><?xml version="1.0" encoding="utf-8"?>
<calcChain xmlns="http://schemas.openxmlformats.org/spreadsheetml/2006/main">
  <c r="D331" i="1" l="1"/>
  <c r="D330" i="1"/>
  <c r="D329" i="1"/>
  <c r="G328" i="1"/>
  <c r="D328" i="1"/>
  <c r="D327" i="1"/>
  <c r="D326" i="1"/>
  <c r="D325" i="1"/>
  <c r="D324" i="1"/>
  <c r="D323" i="1"/>
  <c r="D322" i="1"/>
  <c r="D321" i="1"/>
  <c r="D320" i="1"/>
  <c r="D319" i="1"/>
  <c r="D318" i="1"/>
  <c r="D317" i="1"/>
  <c r="D316" i="1"/>
  <c r="D315" i="1"/>
  <c r="D314" i="1"/>
  <c r="D313" i="1"/>
  <c r="D312" i="1"/>
  <c r="D311" i="1"/>
  <c r="D310" i="1"/>
  <c r="D309" i="1"/>
  <c r="D308" i="1"/>
  <c r="D307" i="1"/>
  <c r="D306" i="1"/>
  <c r="D305" i="1"/>
  <c r="E303" i="1"/>
  <c r="G301" i="1"/>
  <c r="G300" i="1"/>
  <c r="G298" i="1" s="1"/>
  <c r="G331" i="1" s="1"/>
  <c r="G294" i="1"/>
  <c r="G330" i="1" s="1"/>
  <c r="G296" i="1"/>
  <c r="G292" i="1"/>
  <c r="G291" i="1"/>
  <c r="G290" i="1"/>
  <c r="G289" i="1"/>
  <c r="G288" i="1"/>
  <c r="G287" i="1"/>
  <c r="G286" i="1"/>
  <c r="G285" i="1"/>
  <c r="G284" i="1"/>
  <c r="G283" i="1"/>
  <c r="G279" i="1" s="1"/>
  <c r="G329" i="1" s="1"/>
  <c r="G282" i="1"/>
  <c r="G281" i="1"/>
  <c r="G275" i="1"/>
  <c r="G277" i="1"/>
  <c r="G273" i="1"/>
  <c r="G272" i="1"/>
  <c r="G270" i="1" s="1"/>
  <c r="G327" i="1" s="1"/>
  <c r="G267" i="1"/>
  <c r="G266" i="1"/>
  <c r="G264" i="1" s="1"/>
  <c r="G326" i="1" s="1"/>
  <c r="G262" i="1"/>
  <c r="G261" i="1"/>
  <c r="G260" i="1"/>
  <c r="G259" i="1"/>
  <c r="G258" i="1"/>
  <c r="G257" i="1"/>
  <c r="G256" i="1"/>
  <c r="G255" i="1"/>
  <c r="G254" i="1"/>
  <c r="G253" i="1"/>
  <c r="G251" i="1" s="1"/>
  <c r="G325" i="1" s="1"/>
  <c r="G240" i="1"/>
  <c r="G238" i="1" s="1"/>
  <c r="G248" i="1"/>
  <c r="G247" i="1"/>
  <c r="G246" i="1"/>
  <c r="G245" i="1"/>
  <c r="G244" i="1"/>
  <c r="G243" i="1"/>
  <c r="G242" i="1"/>
  <c r="G236" i="1"/>
  <c r="G235" i="1"/>
  <c r="G234" i="1"/>
  <c r="G233" i="1"/>
  <c r="G232" i="1"/>
  <c r="G230" i="1" s="1"/>
  <c r="G323" i="1" s="1"/>
  <c r="G228" i="1"/>
  <c r="G219" i="1" s="1"/>
  <c r="G227" i="1"/>
  <c r="G226" i="1"/>
  <c r="G225" i="1"/>
  <c r="G224" i="1"/>
  <c r="G223" i="1"/>
  <c r="G222" i="1"/>
  <c r="G221" i="1"/>
  <c r="G215" i="1"/>
  <c r="G214" i="1"/>
  <c r="G213" i="1"/>
  <c r="G212" i="1"/>
  <c r="G210" i="1" s="1"/>
  <c r="G321" i="1" s="1"/>
  <c r="G208" i="1"/>
  <c r="G207" i="1"/>
  <c r="G205" i="1" s="1"/>
  <c r="G199" i="1"/>
  <c r="G198" i="1"/>
  <c r="G197" i="1"/>
  <c r="G196" i="1"/>
  <c r="G195" i="1"/>
  <c r="G194" i="1"/>
  <c r="G193" i="1"/>
  <c r="G192" i="1"/>
  <c r="G191" i="1"/>
  <c r="G190" i="1"/>
  <c r="G189" i="1"/>
  <c r="G188" i="1"/>
  <c r="G187" i="1"/>
  <c r="G183" i="1" s="1"/>
  <c r="G319" i="1" s="1"/>
  <c r="G186" i="1"/>
  <c r="G185" i="1"/>
  <c r="G181" i="1"/>
  <c r="G180" i="1"/>
  <c r="G179" i="1"/>
  <c r="G178" i="1"/>
  <c r="G177" i="1"/>
  <c r="G176" i="1"/>
  <c r="G175" i="1"/>
  <c r="G174" i="1"/>
  <c r="G172" i="1" s="1"/>
  <c r="G318" i="1" s="1"/>
  <c r="G170" i="1"/>
  <c r="G169" i="1"/>
  <c r="G168" i="1"/>
  <c r="G167" i="1"/>
  <c r="G166" i="1"/>
  <c r="G165" i="1"/>
  <c r="G164" i="1"/>
  <c r="G163" i="1"/>
  <c r="G162" i="1"/>
  <c r="G161" i="1"/>
  <c r="G160" i="1"/>
  <c r="G159" i="1"/>
  <c r="G154" i="1" s="1"/>
  <c r="G158" i="1"/>
  <c r="G157" i="1"/>
  <c r="G156" i="1"/>
  <c r="G150" i="1"/>
  <c r="G149" i="1"/>
  <c r="G148" i="1"/>
  <c r="G147" i="1"/>
  <c r="G146" i="1"/>
  <c r="G145" i="1"/>
  <c r="G144" i="1"/>
  <c r="G143" i="1"/>
  <c r="G142" i="1"/>
  <c r="G141" i="1"/>
  <c r="G139" i="1" s="1"/>
  <c r="G316" i="1" s="1"/>
  <c r="G137" i="1"/>
  <c r="G136" i="1"/>
  <c r="G135" i="1"/>
  <c r="G134" i="1"/>
  <c r="G132" i="1" s="1"/>
  <c r="G315" i="1" s="1"/>
  <c r="G130" i="1"/>
  <c r="G124" i="1" s="1"/>
  <c r="G129" i="1"/>
  <c r="G128" i="1"/>
  <c r="G127" i="1"/>
  <c r="G126" i="1"/>
  <c r="G118" i="1"/>
  <c r="G117" i="1"/>
  <c r="G116" i="1"/>
  <c r="G115" i="1"/>
  <c r="G114" i="1"/>
  <c r="G113" i="1"/>
  <c r="G112" i="1"/>
  <c r="G111" i="1"/>
  <c r="G109" i="1" s="1"/>
  <c r="G105" i="1"/>
  <c r="G102" i="1" s="1"/>
  <c r="G312" i="1" s="1"/>
  <c r="G104" i="1"/>
  <c r="G100" i="1"/>
  <c r="G99" i="1"/>
  <c r="G98" i="1"/>
  <c r="G97" i="1"/>
  <c r="G96" i="1"/>
  <c r="G93" i="1" s="1"/>
  <c r="G311" i="1" s="1"/>
  <c r="G95" i="1"/>
  <c r="G91" i="1"/>
  <c r="G90" i="1"/>
  <c r="G89" i="1"/>
  <c r="G88" i="1"/>
  <c r="G87" i="1"/>
  <c r="G86" i="1"/>
  <c r="G85" i="1"/>
  <c r="G84" i="1"/>
  <c r="G83" i="1"/>
  <c r="G82" i="1"/>
  <c r="G81" i="1"/>
  <c r="G80" i="1"/>
  <c r="G79" i="1"/>
  <c r="G78" i="1"/>
  <c r="G76" i="1" s="1"/>
  <c r="G72" i="1"/>
  <c r="G71" i="1"/>
  <c r="G69" i="1" s="1"/>
  <c r="G309" i="1" s="1"/>
  <c r="G67" i="1"/>
  <c r="G66" i="1"/>
  <c r="G65" i="1"/>
  <c r="G63" i="1" s="1"/>
  <c r="G308" i="1" s="1"/>
  <c r="G61" i="1"/>
  <c r="G60" i="1"/>
  <c r="G59" i="1"/>
  <c r="G58" i="1"/>
  <c r="G57" i="1"/>
  <c r="G56" i="1"/>
  <c r="G55" i="1"/>
  <c r="G54" i="1"/>
  <c r="G53" i="1"/>
  <c r="G52" i="1"/>
  <c r="G51" i="1"/>
  <c r="G50" i="1"/>
  <c r="G49" i="1"/>
  <c r="G48" i="1"/>
  <c r="G47" i="1"/>
  <c r="G46" i="1"/>
  <c r="G45" i="1"/>
  <c r="G44" i="1"/>
  <c r="G43" i="1"/>
  <c r="G42" i="1"/>
  <c r="G41" i="1"/>
  <c r="G40" i="1"/>
  <c r="G38" i="1" s="1"/>
  <c r="G33" i="1"/>
  <c r="G32" i="1"/>
  <c r="G31" i="1"/>
  <c r="G30" i="1"/>
  <c r="G29" i="1"/>
  <c r="G28" i="1"/>
  <c r="G27" i="1"/>
  <c r="G26" i="1"/>
  <c r="G23" i="1" s="1"/>
  <c r="G306" i="1" s="1"/>
  <c r="G25" i="1"/>
  <c r="G21" i="1"/>
  <c r="G20" i="1"/>
  <c r="G19" i="1"/>
  <c r="G18" i="1"/>
  <c r="G17" i="1"/>
  <c r="G16" i="1"/>
  <c r="G15" i="1"/>
  <c r="G14" i="1"/>
  <c r="G13" i="1"/>
  <c r="G11" i="1" s="1"/>
  <c r="G305" i="1" l="1"/>
  <c r="G307" i="1"/>
  <c r="G36" i="1"/>
  <c r="G9" i="1" s="1"/>
  <c r="G203" i="1"/>
  <c r="G320" i="1"/>
  <c r="G74" i="1"/>
  <c r="G310" i="1"/>
  <c r="G122" i="1"/>
  <c r="G120" i="1" s="1"/>
  <c r="G107" i="1" s="1"/>
  <c r="G314" i="1"/>
  <c r="G152" i="1"/>
  <c r="G317" i="1"/>
  <c r="G322" i="1"/>
  <c r="G217" i="1"/>
  <c r="G313" i="1"/>
  <c r="G324" i="1"/>
  <c r="G7" i="1" l="1"/>
  <c r="G201" i="1"/>
  <c r="G5" i="1" l="1"/>
</calcChain>
</file>

<file path=xl/sharedStrings.xml><?xml version="1.0" encoding="utf-8"?>
<sst xmlns="http://schemas.openxmlformats.org/spreadsheetml/2006/main" count="881" uniqueCount="541">
  <si>
    <t>TV277059a Adecuación celda 16 y accesos CTRU Góngora (2ª parte)</t>
  </si>
  <si>
    <t>NºOrden</t>
  </si>
  <si>
    <t>Código</t>
  </si>
  <si>
    <t>Uds.</t>
  </si>
  <si>
    <t>Descripción</t>
  </si>
  <si>
    <t>Cantidad</t>
  </si>
  <si>
    <t>Precio</t>
  </si>
  <si>
    <t>Importe</t>
  </si>
  <si>
    <t>1</t>
  </si>
  <si>
    <t>CELDA 16 (2º FASE) Y ACCESO</t>
  </si>
  <si>
    <t>1.1</t>
  </si>
  <si>
    <t>CELDA 16</t>
  </si>
  <si>
    <t>1.1.1</t>
  </si>
  <si>
    <t>MOVIMIENTO DE TIERRAS</t>
  </si>
  <si>
    <t>1.1.1.1</t>
  </si>
  <si>
    <t>UEXDB.aa</t>
  </si>
  <si>
    <t>m3</t>
  </si>
  <si>
    <t>Excavación en desmonte para vaciado de la celda, en cualquier clase de terreno excepto roca dura, por medios mecánicos, incluso p.p. de formación y refino de todos los taludes perimetrales de la celda, rasanteo uniforme con formación de pendientes, agotamientos, carga, transporte y acopio en cualquier punto dentro del recinto del propio Centro, herramientas y medios auxiliares.</t>
  </si>
  <si>
    <t>1.1.1.2</t>
  </si>
  <si>
    <t>UEXDC.db1</t>
  </si>
  <si>
    <t>Desmonte en cajeado, excavación en bancadas y saneo de viales, en cualquier clase de terreno, incluso roca, por medios mecánicos, con una profundidad media de 0,50 m., comprendiendo reperfilado y compactación de la superficie excavada hasta el 100% del Proctor Modificado, sobre secciones de planos, p.p. de excavación y perfilado de cunetas laterales, agotamiento, acopio seleccionado de la tierra vegetal existente y de los productos de la excavación para su posterior restitución en rellenos seleccionados diferenciados, p.p. de pérdida de rendimiento debido a excavaciones manuales hasta encontrar el geotextil, la lámina o la geomalla existentes sin romperlos, herramientas y demás medios auxiliares. Incluye la carga a camión y descarga del mismo en vertedero que designe la Dirección de Obra dentro del CTRU de Góngora. No incluye transporte a vertedero ni canon de vertido.</t>
  </si>
  <si>
    <t>1.1.1.3</t>
  </si>
  <si>
    <t>UEXDR.d1</t>
  </si>
  <si>
    <t>Desmonte en acopio de vertedero, ya sea de la marga acopiada en la C-18 o de la tierra acopiada en el gasómetro, por medios mecánicos, p.p. de desbroce del terreno, excavación y perfilado de cunetas laterales, refino,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</si>
  <si>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1.1.1.4</t>
  </si>
  <si>
    <t>MT0000140</t>
  </si>
  <si>
    <t>Terraplén compactado con tierras procedentes de la excavación o préstamo, incluso: rellenos laterales a la capa de firme, carga y transporte, extendido en en tongadas horizontales de 30 cm. de espesor máximo, humectación, compactación vibratoria por medios mecánicos, hasta alcanzar el 98% del Próctor Modificado, refino de coronación y taludes, herramientas y medios auxiliares.</t>
  </si>
  <si>
    <t>1.1.1.5</t>
  </si>
  <si>
    <t>UPAFCSac</t>
  </si>
  <si>
    <t>Subbase con material granular , Todouno de 2ª (T máx. 60 mm),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</si>
  <si>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1.1.1.6</t>
  </si>
  <si>
    <t>UEXDFbb</t>
  </si>
  <si>
    <t>Demolición de obra de fábrica de hormigón en masa con retromartillo rompedor, incluso p.p. de maquinaria auxiliar de obra, según NTE/ADD. Incluye la carga a camión y descarga del mismo en vertedero. No incluye transporte a vertedero ni canon de vertido.</t>
  </si>
  <si>
    <t>1.1.1.7</t>
  </si>
  <si>
    <t>UEXDFcb</t>
  </si>
  <si>
    <t>Demolición de obra de fábrica de hormigón armado con retromartillo rompedor, incluso p.p. de maquinaria auxiliar de obra, según NTE/ADD. Incluye la carga a camión y descarga del mismo en vertedero. No incluye transporte a vertedero ni canon de vertido.</t>
  </si>
  <si>
    <t>1.1.1.8</t>
  </si>
  <si>
    <t>GEOM1600TSP1</t>
  </si>
  <si>
    <t>m2</t>
  </si>
  <si>
    <t>Geomalla uniaxial de refuerzo fabricada en poliester de alta tenacidad y recubrimiento polimérico, con módulo de elasticidad de diseño longitudinal mayor o igual que 1600 KN/m, colocada en el fondo de saneo de los diques transversales para evitar asentamientos, incluso solapes de 40cm en la zona nueva y solapes indicados en los planos sobre la zona de geomalla existente, se deberá unir perfectamente mediante bridas la zona nueva a la existente, colocada y totalmente terminada la unidad.</t>
  </si>
  <si>
    <t>1.1.1.9</t>
  </si>
  <si>
    <t>MUROARMADO1</t>
  </si>
  <si>
    <t>Muro de tierra reforzado con geomalla de poliester para refuerzo tipo Fortrac, con elevada resistencia a tracción, elevado módulo elástico, mínima fluencia y longitud variable dependiendo de la altura. Incluso: geomalla tipo Fortrac con especificaciones técnicas variables dependiendo de la altura, geotextil de 200 gr/cm2 protegiendo el frente de cada tongada colocado en una longitud transversal desarrollada no inferior a 1,80m, sujeciones y cosidos entre geomallas, maquinaria y equipo de apoyo (manitu, retroexcavadora con caso de limpieza, etc,..,). Totalmente colocado y terminado.</t>
  </si>
  <si>
    <t>1.1.2</t>
  </si>
  <si>
    <t>IMPERMEABILIZACIÓN</t>
  </si>
  <si>
    <t>1.1.2.1</t>
  </si>
  <si>
    <t>UEXEZ.abb1</t>
  </si>
  <si>
    <t>Excavación en zanjas y pozos de registro en tierras a cualquier profundidad, por medios mecánicos, con carga a camión de los productos de la excavación,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cualquier punto del C.T.R.U de Góngora.</t>
  </si>
  <si>
    <t>1.1.2.2</t>
  </si>
  <si>
    <t>UEXRZSb1</t>
  </si>
  <si>
    <t>Relleno seleccionado con tierras procedentes de la excavación o préstamo en zanjas, motas o sujeción de geocompuestos, etc,..,; incluso carga y transporte, extendido en el sitio de utilización en tongadas horizontales de 30 cm. de espesor máximo, humectación, compactación vibratoria por medios mecánicos incluso rana o bandeja vibrante, hasta alcanzar el 95% del Próctor Modificado, refino de coronación y taludes, herramientas y medios auxiliares.</t>
  </si>
  <si>
    <t>1.1.2.3</t>
  </si>
  <si>
    <t>GE200ESP1</t>
  </si>
  <si>
    <t>Fieltro geotextil no tejido, de filamentos continuos de polipropileno virgen, ligados mecánicamente por agujado, peso de 200 g/m2, con tratamiento especial anti UV garantizado durante 18 meses, con función principal de separación y protección, colocado sobre el geotextil de 500g/m2 o la geomalla, como geotextil de sacrificio, incluso p.p. de solapes &gt;50 cms. y recortes, totalmente colocada, herramientas y medios auxiliares.</t>
  </si>
  <si>
    <t>1.1.2.4</t>
  </si>
  <si>
    <t>UPLDG.ad</t>
  </si>
  <si>
    <t>Fieltro geotextil no tejido, de filamentos continuos de polipropileno, ligados mecánicamente por agujado, peso de 300 g/m2, colocada en el fondo de la celda y taludes, incluso p.p. de solapes &gt;50 cms. y recortes, totalmente colocada, herramientas y medios auxiliares.</t>
  </si>
  <si>
    <t>1.1.2.5</t>
  </si>
  <si>
    <t>UPLDG.ae</t>
  </si>
  <si>
    <t>Fieltro geotextil no tejido, de filamentos continuos de polipropileno, ligados mecánicamente por agujado, peso de 500 g/m2, colocada en el fondo de la celda, incluso p.p. de solapes &gt;50 cms. y recortes, totalmente colocada, herramientas y medios auxiliares.</t>
  </si>
  <si>
    <t>1.1.2.6</t>
  </si>
  <si>
    <t>GEO500ESP</t>
  </si>
  <si>
    <t>Fieltro geotextil no tejido, de filamentos continuos de polipropileno, ligados mecánicamente por agujado, peso de 500 g/m2,con tratamiento contra la intemperie con una duración de 12 meses, colocada en taludes de la celda, incluso p.p. de solapes &gt;50 cms. y recortes, totalmente colocada, herramientas y medios auxiliares.</t>
  </si>
  <si>
    <t>1.1.2.7</t>
  </si>
  <si>
    <t>UALINV011</t>
  </si>
  <si>
    <t>Impermeabilización de celda y taludes constituida por lámina sintética de PEAD de 2 mm. de espesor, anti-intemperie, de color negro, incluso: uniones con doble soldadura con canal intermedio de comprobación y extrusión en cruces y remates, colocación y anclaje de la lámina en zanja a 1,0 m del borde superior de la celda, p.p. por pérdida de rendimiento en bordes y esquinas difíciles de la celda, máquina para movilidad de rollos de PEAD tipo cargadora o similar, descarga del material a pie de obra, incluso grúa o andamiaje para colocación en taludes si fuere necesario, lastrado provisional de la lámina contra el viento durante la ejecución, herramientas y demás medios auxiliares, colocada y totalmente terminada.</t>
  </si>
  <si>
    <t>1.1.2.8</t>
  </si>
  <si>
    <t>REMARQIMP1</t>
  </si>
  <si>
    <t>Ud</t>
  </si>
  <si>
    <t>Remate de impermeabilización en pozos de registro y cimentación torres enterradas, incluyen todos los tubos dren perforados,de PVC o PRFV que entren o salgan de la arqueta, esquinas y demás irregularidades entorno a la arqueta de desagüe de lixiviados.</t>
  </si>
  <si>
    <t>1.1.2.9</t>
  </si>
  <si>
    <t>BUSCLAMEXIST</t>
  </si>
  <si>
    <t>ml</t>
  </si>
  <si>
    <t xml:space="preserve">Descubrir geotextil y lamina Impermeabilizante en el pìe de los diques existentes, incluso excavación, limpieza de láminas y geotextiles existentes y preparación para soldadura con los nuevos materiales a colocar._x000D_
</t>
  </si>
  <si>
    <t>1.1.3</t>
  </si>
  <si>
    <t>DRENAJE DE LIXIVIADOS</t>
  </si>
  <si>
    <t>1.1.3.1</t>
  </si>
  <si>
    <t>DRENAJE INTERIOR CELDA</t>
  </si>
  <si>
    <t>1.1.3.1.1</t>
  </si>
  <si>
    <t>1.1.3.1.2</t>
  </si>
  <si>
    <t>excavabasura</t>
  </si>
  <si>
    <t>Excavación en zanjas y pozos en basura o mezcla de basura y otro material, a cualquier profundidad, por medios mecánicos, con carga a camión de los productos de la excavación, incluso ayuda manual en las zonas de difícil acceso,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cualquier punto del C.T.R.U de Góngora.</t>
  </si>
  <si>
    <t>1.1.3.1.3</t>
  </si>
  <si>
    <t>UPLC0311</t>
  </si>
  <si>
    <t>Perfilado y refino de cunetas de sección triangular o trapezoidal en cualquier tipo de material, ya sea roca o tierra, incluso en taludes, según planos, con transporte de los productos resultantes a vertedero o lugar de empleo, dentro del recinto del propio Centro.</t>
  </si>
  <si>
    <t>1.1.3.1.4</t>
  </si>
  <si>
    <t>OFITACELDA2</t>
  </si>
  <si>
    <t>Material filtrante en formación de dren, compuesto por árido ofítico triturado clasificado 25/60 , extendido en superficie por medios mecánicos, incluso nivelación, rasanteado y compactación de la superficie de asiento, terminado.</t>
  </si>
  <si>
    <t>1.1.3.1.5</t>
  </si>
  <si>
    <t>OFITACELDA1</t>
  </si>
  <si>
    <t>Material filtrante en formación de dren, compuesto por árido ofítico triturado clasificado 6-12 mm, colocado en zanja de drenaje longitudinal, incluso nivelación, rasanteado y compactación de la superficie de asiento, terminado.</t>
  </si>
  <si>
    <t>1.1.3.1.6</t>
  </si>
  <si>
    <t>OFITACELDA3</t>
  </si>
  <si>
    <t>Material filtrante para colocar en taludes de la celda hasta una altura de 5,0m para drenaje de lixiviados y protección del geotextil de 500gr, compuesto por árido ofítico triturado clasificado 25/60 , acopiado a pie de obra o en acopio intermedio, incluso: traslado desde el acopio intermedio a sitio de utilización.</t>
  </si>
  <si>
    <t>1.1.3.1.7</t>
  </si>
  <si>
    <t>GEOM512TSP</t>
  </si>
  <si>
    <t>Geomalla de refuerzo fabricada en poliester de alta tenacidad con módulo elástico a tracción de diseño a 120 años de 512 KN/m, colocada en taludes y zonas horizontales de la celda, incluso: solapes, apoyo de retroexcavadora con útil especial para movilización de rollos y sujeción temporal, sujecciones para cosido de solapes verticales en talud,etc,..., totalmente colocada</t>
  </si>
  <si>
    <t>1.1.3.1.8</t>
  </si>
  <si>
    <t>OFITATALUD</t>
  </si>
  <si>
    <t xml:space="preserve">Colocación de material ofítico drenante en taludes de las celdas siguiendo la inclinación del talud,en una altura vertical superior a 4,50m, incluso: útil de aplicación construído especialmente para alargar el brazo de la retroexcavadora, dumper ligero, personal de apoyo a pie de obra, medios auxiliares, etc,..._x000D_
</t>
  </si>
  <si>
    <t>1.1.3.1.9</t>
  </si>
  <si>
    <t>1.1.3.1.10</t>
  </si>
  <si>
    <t>1.1.3.1.11</t>
  </si>
  <si>
    <t>UPLDP.bf</t>
  </si>
  <si>
    <t>Tubería de drenaje corrugada abovedada de PVC ø160 mm, con base plana, incluso transporte a pie de obra, p.p. de uniones, piezas especiales y sujecciones a la solera, totalmente colocadada, herramientas y medios auxiliares.</t>
  </si>
  <si>
    <t>1.1.3.1.12</t>
  </si>
  <si>
    <t>MODSINCOLOC2</t>
  </si>
  <si>
    <t>Marco prefabricado de hormigón armado, utilizando cemento CEM II/A-D 42,5SR ó CEM III/A 42,5SR de dimensiones en planta 2,0x2,50 m y altura 1,60 m, de espesor 20 cm, de junta machiembrada, con capacidad suficiente para soportar hasta 13 alturas ó 30m en vertical, incluso: traslado desde fábrica hasta sitio de acopio en obra o punto de utilización..</t>
  </si>
  <si>
    <t>1.1.3.1.13</t>
  </si>
  <si>
    <t>USAPAPa</t>
  </si>
  <si>
    <t>Conexión de tubería de PVC ø160 a pozo de registro, en acometidas no previstas en planos, mediante taladro por medios mecanicos en pozo de registro, suministro y colocacion de manguito pasamuros arenado con junta de estanqueidad, recibido con mortero sin retracción a base de resinas epoxi, perfectamente sellado con lámina impermeabilizante PEAD de 2mm de color negro, herramientas y medios auxiliares.Totalmente terminado.</t>
  </si>
  <si>
    <t>1.1.3.1.14</t>
  </si>
  <si>
    <t>USACP.ada</t>
  </si>
  <si>
    <t>Tubería de PVC color gris (RAL 7037), según norma UNE EN 1456-1, para saneamiento, de 160 mm de diámetro exterior,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</si>
  <si>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1.1.3.1.15</t>
  </si>
  <si>
    <t>USAPRAac</t>
  </si>
  <si>
    <t>Módulo cilíndrico de Hormigón Armado prefabricado, de 100 cm de altura, en pozo de registro, de 1000 mm de diámetro interior y 120 mm de espesor, incluso acopios, p.p. de junta elástica entre recrecidos, pruebas, totalmente colocado y puesto en servicio, herramientas y demás medios auxiliares.</t>
  </si>
  <si>
    <t>1.1.3.1.16</t>
  </si>
  <si>
    <t>USAPRCa</t>
  </si>
  <si>
    <t>Módulo cónico de Hormigón Armado prefabricado, de 65 cm de altura, en pozo de registro, de diámetro interior 1000/600 mm y 120 mm. de espesor, incluso acopios, p.p. de junta elástica en unión con módulo inferior, pruebas, totalmente colocado y puesto en servicio, herramientas y demás medios auxiliares.</t>
  </si>
  <si>
    <t>1.1.3.1.17</t>
  </si>
  <si>
    <t>DESCONEXTAPA1</t>
  </si>
  <si>
    <t>Retirada y colocación posterior de tapa existente de acero del pozo de registro. Incluso destornillado y corte de pernos de anclaje si fuere necesario, acopio, aporte de pernos y tuercas nuevos , taladro posterior e introducción de tacos químicos y nuevos pernos si fuere necesario, etc,..., Totamente colocada</t>
  </si>
  <si>
    <t>1.1.3.1.18</t>
  </si>
  <si>
    <t>UESEH2bbab</t>
  </si>
  <si>
    <t>Hormigón HA-30/B/19/Clases IIIb / IIIc / IV+Qc,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</si>
  <si>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1.1.3.1.19</t>
  </si>
  <si>
    <t>UESEE.aaa</t>
  </si>
  <si>
    <t>Encofrado recto oculto, en paramentos de hormigón de &lt; 3 m. de altura media, realizado con tableros fenólicos de 26 mm de grueso, sobre soporte-armazón de madera, incluso durmientes, acodalamientos, pies derechos, elementos mecanizados de sujección y anclaje, rascado y limpieza del hormigón acabado, desencofrado, herramientas y medios auxiliares.</t>
  </si>
  <si>
    <t>1.1.3.1.20</t>
  </si>
  <si>
    <t>UALPHI0101</t>
  </si>
  <si>
    <t>Imprimación alcídica anticorrosiva al minio electrolítico sobre carpintería metálica de hierro, previo desengrasado y cepillado con púas de acero, aplicado a dos manos.</t>
  </si>
  <si>
    <t>1.1.3.1.21</t>
  </si>
  <si>
    <t>UALPHI0201</t>
  </si>
  <si>
    <t>Imprimación antioxidante sin plomo, sobre estructura metálica no vista, i/limpieza según normas SIS-055900 en grado ST-2 y pintado con una capa de antioxidante.</t>
  </si>
  <si>
    <t>1.1.3.1.22</t>
  </si>
  <si>
    <t>PERFVERTICALJOCAL</t>
  </si>
  <si>
    <t>Perforación helicoidal tipo CPI-7 con diámetro aproximado Ø600/800 mm entre 10 y 15m de profundidad, en terrenos que no presenten problemas de derrumbamientos en el transcurso de las perforaciones. Incluso: transporte y retirada de equipo de perforación sobre orugas hasta el área de trabajo, colaboración con el personal del contratista adjudicatario en el empaque de la grava ofítica.</t>
  </si>
  <si>
    <t>1.1.3.2</t>
  </si>
  <si>
    <t>DRENAJE EXTERIOR CELDA</t>
  </si>
  <si>
    <t>1.1.3.2.1</t>
  </si>
  <si>
    <t>1.1.3.2.2</t>
  </si>
  <si>
    <t>COLOCMARCO2</t>
  </si>
  <si>
    <t>Montaje de marco existente de HA prefabricado de 2,0x2,5x1,6m, incluso: sellado de junta de unión,traslado desde sitio de acopio al lugar de utilización, etc,.., totalmente colocado.</t>
  </si>
  <si>
    <t>1.1.3.2.3</t>
  </si>
  <si>
    <t>DESCONEXTAPA2</t>
  </si>
  <si>
    <t>Retirada y colocación posterior de tapa existente de acero del marco prefabricado de 2,0x2,50. Incluso retirada de junta de poliuretano o similar, izado y traslado a sitio de acopio designado por la D.O. mantenimineto y posterior colocación y conexión a tuberías de biogás, etc,..., Totamente colocada</t>
  </si>
  <si>
    <t>1.1.4</t>
  </si>
  <si>
    <t>DESMONTAJE Y ACOPIO DE RED INTERIOR DE TUBERÍAS DE GAS</t>
  </si>
  <si>
    <t>1.1.4.1</t>
  </si>
  <si>
    <t>DESMTUBGAS</t>
  </si>
  <si>
    <t>Partida alzada de Abono Íntegro para el desmontaje de tuberías de PEAD de Ø=110 mm, apoyos y purgadores en instalación de gas en el interior de las celdas, incluso: desmontaje de tubería de PEAD soltando de las abrazaderas para liberar el tubo, y moviendola hasta un lugar fuera de la zona del relleno, desmontaje de apoyos elevados dobles (pórticos), desmontaje de purgadores y taponamiento del agujero resultante, con recuperación del material desmontado, transporte y acopio de todos los materiales, prismas, pórticos,etc,.., y traslado al sitio de acopio designado por la Dirección de la Obra,  incluye tanto herramientas como todos los medios auxiliares para terminar completamente la unidad de obra.</t>
  </si>
  <si>
    <t>1.1.4.2</t>
  </si>
  <si>
    <t>UABDP.fi</t>
  </si>
  <si>
    <t>Tapón electrosoldado de polietileno alta densidad de diámetro ext./int.= 110 mm /4"       (100mm), colocado en tubería de polietileno de abastecimiento de agua, para presión máxima de trabajo de 16 bar, completamente instalado.</t>
  </si>
  <si>
    <t>1.1.5</t>
  </si>
  <si>
    <t>DESMONTAJE Y MONTAJE DE RED EXTERIOR DE TUBERÍAS DE GAS</t>
  </si>
  <si>
    <t>1.1.5.1</t>
  </si>
  <si>
    <t>APOYOS HORMIGÓN Y PÓRTICOS ANCLAJES DE LÍNEAS A NUEVA POSICIÓN</t>
  </si>
  <si>
    <t>1.1.5.1.1</t>
  </si>
  <si>
    <t>UEXEC.a</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</si>
  <si>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vertedero, incluso herramientas y demás medios auxiliares.</t>
  </si>
  <si>
    <t>1.1.5.1.2</t>
  </si>
  <si>
    <t>1.1.5.1.3</t>
  </si>
  <si>
    <t>UESEHLbcb</t>
  </si>
  <si>
    <t>Hormigón no estructural HNE-20/P/20, de resistencia característica Fck=20 N/mm2, con árido de tamaño máximo 20 mm. y consistencia  seca-plástica, en regularizaciones y rellenos, incluso fabricación, transporte, colocación y puesta en obra por medio de camión bomba, consolidación vibratoria por medios mecánicos, curado posterior durante al menos 4 días, herramientas y medios auxiliares.</t>
  </si>
  <si>
    <t>1.1.5.1.4</t>
  </si>
  <si>
    <t>UESEE.bba</t>
  </si>
  <si>
    <t>Encofrado recto visto, en paramentos de hormigón de &lt; 3 m. de altura media, realizado con tableros fenólicos de 27 mm de grueso, sobre soporte-armazón de madera, incluso durmientes, acodalamientos, pies derechos, elementos mecanizados de sujección y anclaje, rascado y limpieza del hormigón acabado, desencofrado, herramientas y medios auxiliares.</t>
  </si>
  <si>
    <t>1.1.5.1.5</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</si>
  <si>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</si>
  <si>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</si>
  <si>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</si>
  <si>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1.1.5.1.6</t>
  </si>
  <si>
    <t>1001</t>
  </si>
  <si>
    <t>Traslado de prisma de hormigón, mediante camión grúa con capacidad de carga de 20T en punta, entre el lugar de fabricación y acopio hasta el punto de utilización marcado en los planos, incluso: medios auxiliares, totalmente colocado.</t>
  </si>
  <si>
    <t>1.1.5.1.7</t>
  </si>
  <si>
    <t>1002</t>
  </si>
  <si>
    <t>Traslado de pórtico metálico, de entre 4 y 6,5m de alto, entre el sitio de acopio y el punto de utilización, incluso: corte de los pilares metálicos a la altura necesaria, colocación de pórtico en la cimentación de hormigón y nivelado, relleno de tubo de D=200 mm con hormigón HME-20</t>
  </si>
  <si>
    <t>1.1.5.1.8</t>
  </si>
  <si>
    <t>1007</t>
  </si>
  <si>
    <t>Perfil de acero galvanizado en caliente de 70x50x5 mm, cortado a 3,0 m, soldado al pórtico, o colocado en prismas de hormigón, incluso: arandelas, tuercas, y tornillería, taladro, anclaje químico, etc,.., colocado y totalmente terminado.</t>
  </si>
  <si>
    <t>1.1.5.1.9</t>
  </si>
  <si>
    <t>UESA020121</t>
  </si>
  <si>
    <t>Acero en perfiles tubulares cuadrados o rectangulares tipo RHS/SHS con acero S 275 JR, soldados formando cerchas o vigas en celosía, en porticos para soportar los tubos de gas, incluye:p.p. de nudos, placas de apoyo, despuntes y dos manos de imprimación con pintura antioxidante, similares a los existentes, totalmente montado, según CTE/DB-SE-A. Los trabajos serán realizados por soldador cualificado según norma UNE EN 287-1.</t>
  </si>
  <si>
    <t>1.1.5.1.10</t>
  </si>
  <si>
    <t>1013</t>
  </si>
  <si>
    <t>Collarín de fundición de 110 mm/4" para usar como abrazadera para el tubo de PE de 110 mm de gas, incluso mecanizado de dos taladros de diámetro 13 (para tornillos M12), colocación del tubo de polietileno y la tornillería y arandelas, totalmente terminado.</t>
  </si>
  <si>
    <t>1.1.5.1.11</t>
  </si>
  <si>
    <t>1012</t>
  </si>
  <si>
    <t>Mecanizado con taladro de columna de 2 agujeros pasantes de Ø13mm en collarines de fundición, incluso rebarbado de aristas e imprimación epoxy posterior en la superficie mecanizada (del mismo color que el collarín).</t>
  </si>
  <si>
    <t>1.1.5.1.12</t>
  </si>
  <si>
    <t>1014</t>
  </si>
  <si>
    <t>Tornillería de fijación de collarín a soporte metálico, formada por dos varillas roscadas bicromatadas, cortadas a 13cm de longitud cada una, con puntas achaflanadas e imprimadas con imprimación antioxidante, tuercas bicromatadas (8ud) y arandelas bicromatadas (8ud), totalmente acabada y colocada.</t>
  </si>
  <si>
    <t>1.1.5.1.13</t>
  </si>
  <si>
    <t>1008</t>
  </si>
  <si>
    <t>Partida alzada a justificar para adaptación de piezas y varios.</t>
  </si>
  <si>
    <t>1.1.5.1.14</t>
  </si>
  <si>
    <t>1009</t>
  </si>
  <si>
    <t>P.a.j. para marcado de dados de hormigón y piezas existentes.</t>
  </si>
  <si>
    <t>1.1.5.2</t>
  </si>
  <si>
    <t>INSTALACIÓN TUBERÍA DE P.E. A LA NUEVA POSICIÓN</t>
  </si>
  <si>
    <t>1.1.5.2.1</t>
  </si>
  <si>
    <t>2002</t>
  </si>
  <si>
    <t>Desmontaje, desplazamiento a la nueva posición descrita en planos y montaje de líneas de tuberías de PEAD de Ø=110 mm, incluso: apoyo de tuberías en el suelo y desmontaje de collarines utilizados como abrazaderas para mecanizarlas y montaje de los mismos en la nueva posición, taponamineto de tuberías existentes mediante tapones electrosoldables, desmontaje y montaje de collarines intermedios, tubería de purga, traslado de prismas de hormigón y pórticos al sitio de utilización o acopio, recuperación de material desmontado, aporte y colocación de todos los accesorios electrosoldables necesarios de unión entre tuberías existes tales como: Tes, manguitos y codos, pruebas de presión y estanqueidad de tuberías antes de conectar, herramientas y medios auxiliares para probar, colocar y terminar completamente la unidad de obra.</t>
  </si>
  <si>
    <t>1.1.5.2.2</t>
  </si>
  <si>
    <t>UABCP.ciaa1</t>
  </si>
  <si>
    <t>Tubería de diámetro ext. 110 mm. (int. 4"), de polietileno de Alta Densidad PE-100, para 16 atmósferas de  presión de  trabajo,Fabricada en color negro con bandas de color naranja para transporte de gas según normas UNE-EN 1555, en posesión de la Marca de calidad AENOR, incluso: transporte a pie de obra, colocada sobre prisma de hormigón ó pórtico de acero, prueba de presión, antes de colocar los purgadores, de la tubería a la presión de prueba designada por la Dirección de la Obra, herramientas y medios auxiliares.</t>
  </si>
  <si>
    <t>1.1.5.2.3</t>
  </si>
  <si>
    <t>UABDP.ai1</t>
  </si>
  <si>
    <t>Manguito Electrosoldable de PE100 para PN16, para una tensión de soldadura de 39,5V, incluso: unión electrosoldada entre tubos de PEAD de D=110, herramientas, medios auxiliares, totalmente colocado y probado.</t>
  </si>
  <si>
    <t>1.1.5.2.4</t>
  </si>
  <si>
    <t>UABDP.ci1</t>
  </si>
  <si>
    <t>Codo 90º electrosoldado de polietileno alta densidad de diámetro ext./int.= 110 mm/4", colocado en tubería de polietileno, para presión máxima de trabajo de 16 bar, completamente instalado.</t>
  </si>
  <si>
    <t>1.1.5.2.5</t>
  </si>
  <si>
    <t>UABDPLg</t>
  </si>
  <si>
    <t>Collarín de PE, de 110 mm con salida a cualquier diámetro, para 10 Atmósferas de presión de trabajo, incluso:accesorio roscado,  transporte a pie de obra, colocación, pruebas, herramientas y medios auxiliares.</t>
  </si>
  <si>
    <t>1.1.5.2.6</t>
  </si>
  <si>
    <t>UABCP.aaaa1</t>
  </si>
  <si>
    <t>Tubería de diámetro ext. 20 mm. (int. 1/2"), de polietileno de Baja Densidad PE-40, para 10 atmósferas de  presión de  trabajo, fabricada según normas UNE-EN 12201, en posesión de la Marca de calidad del MOPU, incluso transporte a pie de obra, colocada en punto bajo como desague, pruebas, herramientas y medios auxiliares.</t>
  </si>
  <si>
    <t>1.1.6</t>
  </si>
  <si>
    <t>REVEGETACIÓN TALUD CIERRE C-16 (2ª FASE)</t>
  </si>
  <si>
    <t>1.1.6.1</t>
  </si>
  <si>
    <t>MALLAHIDRO</t>
  </si>
  <si>
    <t>Malla volumétrica tipo TRINTER para prevenir la erosión (regeros y cárcavas) en taludes. Incluye: malla BOP de PP de 40 g/m2 y malla rómbica de PEAD de 125 g/m2 en base, malla rómbica de PEAD de 125 g/m2 en ondulaciones, color verde fijada fijada en la parte superior y en el talud mediante grapas de acero, la parte inferior irá dentro de una zanja anclandola sólidamente al terreno, pp. de grapas de acero, solapes en cambios de rollo y en uniones laterales</t>
  </si>
  <si>
    <t>1.1.6.2</t>
  </si>
  <si>
    <t>UEXV110</t>
  </si>
  <si>
    <t>Hidrosiembra realizada en dos pasadas con la dosis adecuada tanto de semilla como de aportación de sustrato de tal forma que se garantice la revegetación total del talud, se extenderá una capa de tapado para evitar que el viento o los pájaros se lleven la semilla. La dosis deberá ser aprobada por la Dirección de la Obra antes de hidrosembrar.</t>
  </si>
  <si>
    <t>1.2</t>
  </si>
  <si>
    <t>ACCESO CELDA 16</t>
  </si>
  <si>
    <t>1.2.1</t>
  </si>
  <si>
    <t xml:space="preserve">MOVIMIENTO DE TIERRAS </t>
  </si>
  <si>
    <t>1.2.1.1</t>
  </si>
  <si>
    <t>UEXDR.a</t>
  </si>
  <si>
    <t>Desmonte en tierra,en viales y caminos de acceso, por medios mecánicos, reperfilado y  compactación de la superficie excavada hasta el 100% del Proctor Modificado, sobre secciones de planos, p.p. de excavación y perfilado de cunetas laterales, refino, acopio seleccionado de la tierra vegetal existente y de los productos de la excavación para su posterior restitución en rellenos seleccionados, incluso carga y transporte a la zona de acopios o a vertedero en el caso de ser productos sobrantes, así como su adecuación y reposición de accesos en caso necesario, mantenimiento y reposición de los existentes,incluso desbroce de los laterales del camino para formacion de cunetas, herramientas y demás medios auxiliares.</t>
  </si>
  <si>
    <t>1.2.1.2</t>
  </si>
  <si>
    <t>1.2.1.3</t>
  </si>
  <si>
    <t>1.2.1.4</t>
  </si>
  <si>
    <t>1.2.1.5</t>
  </si>
  <si>
    <t>1.2.1.6</t>
  </si>
  <si>
    <t>1.2.1.7</t>
  </si>
  <si>
    <t>UPAFCZac1</t>
  </si>
  <si>
    <t>Base con material granular (huso ZA 0/20),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</si>
  <si>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1.2.1.8</t>
  </si>
  <si>
    <t>MUROARMADO2</t>
  </si>
  <si>
    <t>Muro de tierra reforzado con geomalla de poliester para refuerzo tipo Fortrac, conforme al Documento de idoneidad técnica (DIT) del Instituto de ciencias de la Construcción Eduardo Torroja nº 482R/12. Incluso: suministro de los geosintéticos tanto de refuerzo tipo Fortrac como de control de erosión de la cara vista tipo HaTe, suministro de mallazo metálico colocado en el frente del muro, sujeciones y cosidos entre geomallas, maquinaria y equipo de apoyo (manitu, retroexcavadora con caso de limpieza, etc,..,). Totalmente colocado y terminado.</t>
  </si>
  <si>
    <t>1.2.2</t>
  </si>
  <si>
    <t>DRENAJE</t>
  </si>
  <si>
    <t>1.2.2.1</t>
  </si>
  <si>
    <t>DRENAJE LONGITUDINAL</t>
  </si>
  <si>
    <t>1.2.2.1.1</t>
  </si>
  <si>
    <t>CUNETÓN EN ZANJA</t>
  </si>
  <si>
    <t>1.2.2.1.1.1</t>
  </si>
  <si>
    <t>1.2.2.1.1.2</t>
  </si>
  <si>
    <t>1.2.2.1.1.3</t>
  </si>
  <si>
    <t>UALINV013</t>
  </si>
  <si>
    <t>Impermeabilización de cunetas y bajantes constituida por lámina sintética de PEAD de 2 mm. de espesor, anti-intemperie, de color negro, incluso: uniones con doble soldadura con canal intermedio de comprobación y extrusión en cruces y remates, máquina para movilidad de rollos de PEAD tipo cargadora o similar, descarga del material a pie de obra, incluso grúa o andamiaje para colocación en taludes si fuere necesario, lastrado provisional de la lámina contra el viento durante la ejecución, herramientas y demás medios auxiliares, colocada y totalmente terminada.</t>
  </si>
  <si>
    <t>1.2.2.1.1.4</t>
  </si>
  <si>
    <t>1.2.2.1.1.5</t>
  </si>
  <si>
    <t>1.2.2.1.2</t>
  </si>
  <si>
    <t>CUNETAS EN TIERRAS Y BAJANTES</t>
  </si>
  <si>
    <t>1.2.2.1.2.1</t>
  </si>
  <si>
    <t>1.2.2.1.2.2</t>
  </si>
  <si>
    <t>1.2.2.1.2.3</t>
  </si>
  <si>
    <t>1.2.2.1.2.4</t>
  </si>
  <si>
    <t>1.2.2.2</t>
  </si>
  <si>
    <t>DRENAJE TRANSVERSAL</t>
  </si>
  <si>
    <t>1.2.2.2.1</t>
  </si>
  <si>
    <t>1.2.2.2.2</t>
  </si>
  <si>
    <t>USACP.iba</t>
  </si>
  <si>
    <t>m</t>
  </si>
  <si>
    <t>Tubería de PVC color gris (RAL 7037), según norma UNE EN ISO 1452-1, para saneamiento, de 500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</si>
  <si>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1.2.2.2.3</t>
  </si>
  <si>
    <t>USACH.bd</t>
  </si>
  <si>
    <t>Tubería de hormigón armado, fabricado por compresión radial, con cemento SR, Ø int. 600 mm, conforme a EN 1916 y su complemento UNE 127916, clase IV según clasificación tipo A (ASTM C-76M), espesor B, con campana, fresado de macho con acanaladura y junta de goma tipo delta alojada en la misma, según Norma UNE EN 681-1, colocada en zanja, comprendiendo descarga, carga y transporte a lugar de empleo o acopio, incluso p.p. de cortes, pruebas de estanquidad y tacos de nivelación y limpieza. Totalmente colocada y puesta en servicio, herramientas y medios auxiliares de obra.</t>
  </si>
  <si>
    <t>1.2.2.2.4</t>
  </si>
  <si>
    <t>1.2.2.2.5</t>
  </si>
  <si>
    <t>UESEHA.abab</t>
  </si>
  <si>
    <t>Hormigón armado HA-25/B/20/IIa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</si>
  <si>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1.2.2.2.6</t>
  </si>
  <si>
    <t>1.2.2.2.7</t>
  </si>
  <si>
    <t>UESEE.bab1</t>
  </si>
  <si>
    <t>Encofrado recto oculto, en paramentos de hormigón de &gt;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</si>
  <si>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1.2.2.2.8</t>
  </si>
  <si>
    <t>1.2.2.2.9</t>
  </si>
  <si>
    <t>UPLPP1b</t>
  </si>
  <si>
    <t>Aletas de hormigón HM-20/P/19/I, para tubería de D=600  mm.,según  planos, incluso excavación y relleno, totalmente terminado, herramientas y demás medios auxiliares.</t>
  </si>
  <si>
    <t>1.2.2.2.10</t>
  </si>
  <si>
    <t>UPLPP0101</t>
  </si>
  <si>
    <t>Aleta de hormigón armado de 20 cms. de espesor y 1 ml. de altura, definida s/planos, en desagüe de tubería de diámetro menores o iguales a 500mm, incluso: excavación, relleno con ZA-20/25 hormigón HM-20/P/19/IIa, acero, encofrado, berenjenos, remates, totalmente terminada.</t>
  </si>
  <si>
    <t>1.3</t>
  </si>
  <si>
    <t>ILUMINACIÓN C15 Y CAMINO DE ACCESO</t>
  </si>
  <si>
    <t>1.3.1</t>
  </si>
  <si>
    <t>OBRA CIVIL</t>
  </si>
  <si>
    <t>1.3.1.1</t>
  </si>
  <si>
    <t>HPA046</t>
  </si>
  <si>
    <t>CANALIZACION  CON UN TUBOS DE PVC DE DOBLE CARA TIPO ASAFLEX O SIMILAR, DE DIAM. 160 MM.,INCLUSO EXCAVACION, HORMIGON, RELLENO Y GUIAS, SEGUN DETALLE.</t>
  </si>
  <si>
    <t>1.3.1.2</t>
  </si>
  <si>
    <t>HAP010</t>
  </si>
  <si>
    <t>ARQUETA DE DERIVACION O CRUCE, DE 0,40 X 0,40 X 0,80 METROS DE MEDIDAS INTERIORES, CON TAPA DE FUNDICION NORMALIZADA, SEGUN DETALLE.</t>
  </si>
  <si>
    <t>1.3.1.3</t>
  </si>
  <si>
    <t>HAP020</t>
  </si>
  <si>
    <t>UD.</t>
  </si>
  <si>
    <t>ARQUETA DE DERIVACION O CRUCE, DE 0,70 X 0,70 X 0,90 METROS DE MEDIDAS INTERIORES, CON TAPA DE FUNDICION NORMALIZADA, SEGUN DETALLE.</t>
  </si>
  <si>
    <t>1.3.1.4</t>
  </si>
  <si>
    <t>GJ0000205</t>
  </si>
  <si>
    <t>CONDUCTOR EQUIPOTENCIAL DE COBRE DESNUDO DE 35 MM2, INCLUSO P.P. DE SOLDADURA ALUMINOTERMICA DE UNION A PUNTO DE LUZ Y PICAS DE PUESTA A TIERRA Y P.P. DE CABLE AISLADO A 750 V. DE UNION A P. DE LUZ, COLOCADO EN FONDO DE CANALIZACION Y PROBADO.</t>
  </si>
  <si>
    <t>1.3.1.5</t>
  </si>
  <si>
    <t>HAP0401</t>
  </si>
  <si>
    <t>CIMENTACION PARA BACULO O COLUMNA DE 10 -12   METROS DE ALTURA, DE 90X90X120 CM DE HORMIGON TIPO H-250,INCLUSO EXCAVACION, PERNOS DE ANCLAJE Y CODOS DE PVCØ90 SEGUN DETALLE.</t>
  </si>
  <si>
    <t>1.3.1.6</t>
  </si>
  <si>
    <t>HAP0556</t>
  </si>
  <si>
    <t>IMENTACION PARA TORRE DE CELOSIA C-500 DE 16  METROS DE ALTURA, DE 150X150X200 CM DE HORMIGON TIPO H-25,INCLUSO EXCAVACION, SUMINISTRO Y COLOCACION  DE PRIMER TRAMO DE TORRE._x000D_
TOTALMENTE TERMINADO.</t>
  </si>
  <si>
    <t>1.3.1.7</t>
  </si>
  <si>
    <t>HAP0558</t>
  </si>
  <si>
    <t>PAJ</t>
  </si>
  <si>
    <t>PARTIDA ALZADA A JUSTIFICAR PARA CIMENTACION DE TORRE DE ILUMINACION PARA 15 PROYECTORES, SE DEBERA REALIZAR ESTUDIO DE LA CIMENTACION DEPENDIENDO DEL MODELO DE TORRE ELEGIDO EN EL MOMENTO DELA OBRA, EL PRECIO INCLUYE ESTUDIO, EXCAVACION Y TRASLADO DE TIERRAS A VERTEDERO, ENCOFRADO Y REALIZACION DE LA CIMENTACION CON EL PRIMER TRAMO DE LA TORRE O ANCLAJES NECESARIOS, TOTALMENTE TERMINADO.</t>
  </si>
  <si>
    <t>1.3.1.8</t>
  </si>
  <si>
    <t>1005</t>
  </si>
  <si>
    <t>Corte de muro de hormigón armado mediante disco diamantado refrigerado por agua, ya sea en vertical u en horizontal hasta un máximo de 720mm de espesor.</t>
  </si>
  <si>
    <t>1.3.1.9</t>
  </si>
  <si>
    <t>1.3.1.10</t>
  </si>
  <si>
    <t>limp0002</t>
  </si>
  <si>
    <t xml:space="preserve">Proyección de chorro de agua a presión, entre 100 y 150 bar, sobre paramento de hormigón, eliminando todos los restos de suciedad, grasas y polvo del soporte, para proceder posteriormente a la aplicación de un revestimiento (no incluido en este precio). _x000D_
</t>
  </si>
  <si>
    <t>1.3.1.11</t>
  </si>
  <si>
    <t>UESR0501</t>
  </si>
  <si>
    <t>Anclaje sobre fábrica de hormigón armado, mediante barra de acero B500S corrugada, introducida en taladro practicado sobre el soporte, de longitud hasta 65 cm, de acuerdo a las longitudes y diámetros que figuran en los planos del proyecto, con brocas de rotación con coronas de widia o tungsteno, y fijada mediante un adhesivo químico estructural, comprendiendo: taladro sobre el soporte, de diámetro sensiblemente mayor al de la barra, soplado del taladro para eliminar detritus, impregnado de la barra con resina epoxi de dos componentes, tixotrópica, libre de disolventes y que tolere la humedad, e introducción en el taladro, dejando fraguar. Incluso cortes, retaceos, medios auxiliares y la retirada por gestor autorizado de los residuos generados.</t>
  </si>
  <si>
    <t>1.3.1.12</t>
  </si>
  <si>
    <t>UESR006</t>
  </si>
  <si>
    <t>Imprimación activa, MasterEmaco P5000 AP de BASF o similar, a base de cemento, para la protección de armaduras de acero  y puente de unión entre morteros frescos y hormigón endurecido con 1,5Kg/m2 de consumo medio, para la reparación y protección de estructuras de hormigón.</t>
  </si>
  <si>
    <t>1.3.1.13</t>
  </si>
  <si>
    <t>1.3.1.14</t>
  </si>
  <si>
    <t>1.3.1.15</t>
  </si>
  <si>
    <t>1.3.2</t>
  </si>
  <si>
    <t>ILUMINACIÓN VIAL</t>
  </si>
  <si>
    <t>1.3.2.1</t>
  </si>
  <si>
    <t>FDA12121</t>
  </si>
  <si>
    <t>LINEA CON CONDUCTOR DESIGNACION  RV FV 0.6/1 KV 5*6 MM2 CU . TENSION DE SERVICIO 0.6/1 KV. COLOCADO EN ZANJA O TUBO, INCLUSO P.P. DE DESPUNTES  EMPALMES Y TERMINALES TOTALMENTE TERMINADA.</t>
  </si>
  <si>
    <t>1.3.2.2</t>
  </si>
  <si>
    <t>FDA00101</t>
  </si>
  <si>
    <t>LINEA CON CONDUCTOR DESIGNACION  RV FV 0.6/1 KV 5*16 MM2 CU . TENSION DE SERVICIO 0.6/1 KV. COLOCADO EN ZANJA O TUBO, INCLUSO P.P. DE DESPUNTES  EMPALMES Y TERMINALES TOTALMENTE TERMINADA.</t>
  </si>
  <si>
    <t>1.3.2.3</t>
  </si>
  <si>
    <t>FDA000050</t>
  </si>
  <si>
    <t>CONDUCTOR TRIPOLAR DESIGNACION RV FV 0.6/1 KV DE COBRE DE 3*6 MM2 DE SECCION CON AISLAMIENTO DE POLIETILENO RETICULADO Y CUBIERTA DE PVC. TENSION DE SERVICIO 0.6/1 KV. COLOCADO.</t>
  </si>
  <si>
    <t>1.3.2.4</t>
  </si>
  <si>
    <t>LM00001</t>
  </si>
  <si>
    <t>LUMINARIA CERRADA SIMILAR A LA EXISTENTE,O TIPO LED DE 125 W Y FUJO LUMINOSO SEGUN CALCLOS DE ILUMINACION GRADO DE PROTECCION IP66, GARANTIA DE 10 AÑOS POR FABRICANTE, COLOCADA EN BACULO O COLUMNA, SEGUN DETALLES, CONEXIONADA,  PROBADA Y FUNCIONANDO.</t>
  </si>
  <si>
    <t>1.3.2.5</t>
  </si>
  <si>
    <t>HAP456</t>
  </si>
  <si>
    <t>BACULO TRONCOCONICA DE ACERO GALVANIZADO DE 12  M DE ALTURA, CHAPA DE DE 4 MM DE ESPESOR, SEGUN DETALLES COLOCADO Y APLOMADO</t>
  </si>
  <si>
    <t>1.3.2.6</t>
  </si>
  <si>
    <t>GJ0000180</t>
  </si>
  <si>
    <t>CAJA ESTANCA PARA BORNAS Y PROTECCION PARA LUMINARIA CON DOS CORTACIRCUITOS FUSIBLES CALIBRADOS A 6 AMPERIOS</t>
  </si>
  <si>
    <t>1.3.2.7</t>
  </si>
  <si>
    <t>GJ0000200</t>
  </si>
  <si>
    <t>TOMA DE TIERRA FORMADA POR PICA DE ACERO COBREADO DE 2 M DE LONGITUD Y 20 MM DE DIAM.,CABLE DE CONEXION DE 16 MM2 DE COBRE CON AISLAMIENTO AMARILLO-VERDE TOTALMENTE INSTALADO.</t>
  </si>
  <si>
    <t>1.3.2.8</t>
  </si>
  <si>
    <t>HFKSHD</t>
  </si>
  <si>
    <t>DESMOINTAJE DE  BACULO DE 12 M Y SU  RESPECTIVA LUMINARIA, TRASLADO A ALMACEN Y POSTERIOR MONTAJE EN LUGAR DEFINIDO EN PROYECTO, TOTALMENTE TERMINADO INCLUSO CONEXION ELECTRICA POSTERIOR AL MONTAJE.</t>
  </si>
  <si>
    <t>1.3.3</t>
  </si>
  <si>
    <t>TORRES DE ILUMINACIÓN</t>
  </si>
  <si>
    <t>1.3.3.1</t>
  </si>
  <si>
    <t>E78</t>
  </si>
  <si>
    <t>SUMINISTRO Y COLOCACION DE TRAMO DE TORRE DE CELOSIA DE 6 M DE LONGITUD, DE DIMENSIONES SEGUN DETALLES EN PLANOS, CON ANGULARES DE 100*100*10 Y DIAGONALES DE 60*60*6 PARTE PROPORCINAL DE COLOCACION DE PLATAFORMA FINAL DONDE ESTAN COLOCADOS LOS PROYECTORES._x000D_
LA NUEVA ESTRUCTURARESULTANTE TRAS LA SUSTITUCION DE LOS TRAMOS  DEBERA SER CAPAZ DE SOPORTAR LOS 15 PROYECTORES Y SUS EQUIPOS, EN EL PRECIO SE INCLUYE EL ESTUDIO PARA LA JUSTIFICACION QUE LA NUEVA ESTRUCTURA, TRASLADO DE PROYECTORES DESDE LA TORRE ANTIGUA A LA NUEVA, COLOCACION DEL CUADRO ELECTRICO Y TENDIDO DE LINEAS DESDE EL CUADRO  A LOS PRTOYECTORES._x000D_
TOTALEMNTE TERMINADA A FALTA DE SU IZADO.</t>
  </si>
  <si>
    <t>1.3.3.2</t>
  </si>
  <si>
    <t>E79</t>
  </si>
  <si>
    <t>SUMINISTRO Y COLOCACION DE NUEVA TORRE DE 28 M DE ALTURA, CON PLATAFORMA Y CAPACIDAD PARA LA UBICACION DE 15 PROYECTORES DISANO DE 1000 W Y SUS RESPECTIVOS EQUIPOS._x000D_
LA NUEVA ESTRUCTURA DEBERA SER CAPAZ DE SOPORTAR LOS 15 PROYECTORES, EN EL PRECIO SE INCLUYE EL ESTUDIO PARA LA JUSTIFICACION QUE LA NUEVA ESTRUCTURA, TRASLADO DE PROYECTORES DESDE LA TORRE ANTIGUA A LA NUEVA, COLOCACION DEL CUADRO ELECTRICO Y TENDIDO DE LINEAS DESDE EL CUADRO  A LOS PRTOYECTORES._x000D_
ESTA ESTRUCTURA DEBERA DE COLOCARSE ENUNA NUEVA CIMENTACION POR LO QUE SE DEBERA PREVER LOS ANCLAJES NECESARIOS O EL TRAMO DE TORRE QUE SE ENTERRARA EN DICHA CIMENTACION._x000D_
TOTALEMNTE TERMINADA A FALTA DE SU IZADO.</t>
  </si>
  <si>
    <t>1.3.3.3</t>
  </si>
  <si>
    <t>T56</t>
  </si>
  <si>
    <t>SUMINISTRO Y COLOCACION TORRE DE CELOSIA CON DENOMINACION IBERDROLA C-500/ 16 DE 16 M DE ALTURA TOTAL, DESMONTABLE POR TRAMOS, CRUCETA PARA DOS PROYECTORES DISANO 1000 W Y SU EQUIPO, TOTALMENTE TERMINADO Y FUNCIONADO.</t>
  </si>
  <si>
    <t>1.3.3.4</t>
  </si>
  <si>
    <t>T003</t>
  </si>
  <si>
    <t>RED DE TIERRAS PARA TORRE DE ILUMINACION MEDIANTE ANILLO DE CONDUCTOR  DESNUDO 50 MM2 DE COBRE MAS 3 PICAS DE 1.5 M COLOCADO A UNA PROFUNDIDAD DE 0.5 M, TOTALMENTE TERMINADO</t>
  </si>
  <si>
    <t>1.3.3.5</t>
  </si>
  <si>
    <t>E03</t>
  </si>
  <si>
    <t>Izado de torre nueva o existente en nueva ubicación, mediante grúa con pluma, instalación de cuadro en base de torre y conexionado de circuitos de subida a proyectores.</t>
  </si>
  <si>
    <t>1.3.3.6</t>
  </si>
  <si>
    <t>E02</t>
  </si>
  <si>
    <t>Desconexionado de torre existente, retirada de primer tramo de escalera, recuperación de cuadro de la base de la torre, separación de circuitos de subida a proyectores y aislado de los mismos. Desmontaje de torre de hasta 35 m. de altura y bajada, mediante camión pluma, posado sobre camión con cama y traslado a almacen, vertedero o nueva ubicacion</t>
  </si>
  <si>
    <t>1.3.3.7</t>
  </si>
  <si>
    <t>E08</t>
  </si>
  <si>
    <t>Realización de apuntamiento de proyectores en horario nocturno, cada una de las orientaciones conyeva la orientacion de todos y cada uno de los proyectores que existen o colocados en todas las torres que iluminan la celda 15</t>
  </si>
  <si>
    <t>1.3.3.8</t>
  </si>
  <si>
    <t>E10</t>
  </si>
  <si>
    <t>PROYECTOR OLYMPIC DE DISANO CON EQUIPO Y LAMPARA  VSAP 1000W COIGO 1808 ASIMETRICO</t>
  </si>
  <si>
    <t>1.3.3.9</t>
  </si>
  <si>
    <t>LIN005</t>
  </si>
  <si>
    <t>LINEA ALUMBRADO EXTERIOR RZ-0.6/1 KV 4 X 16 MAS CABLE FIADOR 21.6 MM2  PARA LINEAS AEREAS SOBRE APOYOS DE CELOSIA, _x000D_
INCLUSO COLOCACION Y TODA CLASE DE ACCESORIOS NECESARIOS PARA SU COORECTA PUESTA EN MARCHA._x000D_
TOTALMENTE TERMINADO</t>
  </si>
  <si>
    <t>1.3.3.10</t>
  </si>
  <si>
    <t>PAJ002</t>
  </si>
  <si>
    <t>PARTIDA ALZADA A JUSTIFICAR PARA  ARREGLOS EN PROYECTORES Y EQUIPOS AVERIADOS EN TORRES EXISTENTES.</t>
  </si>
  <si>
    <t>1.3.3.11</t>
  </si>
  <si>
    <t>4548</t>
  </si>
  <si>
    <t>CONEXION DE LINEA DE ACOMETIDA  A CUADRO DE TORRE DESDE LOS CONDUCTORES EXISTENTES EN LA BASE DE LA TORRE HASTA EL CUADRO SITUADO A DOS METROS DE ALTURA, LAS CARACTERISTICAS DE LA LINEA ES RV-FV0.6/1 KV 4X1X120 MM2 TOTALMENTE TERMINADO Y FUNCIONANDO INCLUIDO PEQUEÑO MATERAL PARA LA CONEXION.</t>
  </si>
  <si>
    <t>1.3.3.12</t>
  </si>
  <si>
    <t>PA0001</t>
  </si>
  <si>
    <t>P.A.J  PARA MODIFICACION O TRASLADO DE CUADRO ELECTRICO DE TORRE DE ILUMINACION GRANDE</t>
  </si>
  <si>
    <t>1.3.3.13</t>
  </si>
  <si>
    <t>TYU1</t>
  </si>
  <si>
    <t>EMPALME DE LINEA RVFV 0.6/1 KV 4X1X 150 MM 2 CU CON MATERIAL TIPO NILED, TOTALMENTE TERMINADO, PROBADO Y FUNCIONANDO.</t>
  </si>
  <si>
    <t>1.3.3.14</t>
  </si>
  <si>
    <t>T005</t>
  </si>
  <si>
    <t>LINEA CON CONDUCTOR DESIGNACION  RV FV 0.6/1 KV 4*150 MM2 CU . TENSION DE SERVICIO 0.6/1 KV. COLOCADO EO TUBO DE PVC RIGIDO AL AIRE, INCLUSO P.P. DE DESPUNTES  EMPALMES, TUBO DE PVC DE 160 MM RIGIDO, METERIOAL DE SUJECCION Y TERMINALES TOTALMENTE TERMINADA.</t>
  </si>
  <si>
    <t>1.3.3.15</t>
  </si>
  <si>
    <t>T256</t>
  </si>
  <si>
    <t>LINEA CON CONDUCTOR DESIGNACION  RV FV 0.6/1 KV 4*95 MM2 CU . TENSION DE SERVICIO 0.6/1 KV. COLOCADO EO TUBO DE PVC RIGIDO AL AIRE, INCLUSO P.P. DE DESPUNTES  EMPALMES, TUBO DE PVC DE 160 MM RIGIDO, METERIOAL DE SUJECCION Y TERMINALES TOTALMENTE TERMINADA.</t>
  </si>
  <si>
    <t>2</t>
  </si>
  <si>
    <t>OBRAS GENERALES C.T.R.U. DE GÓNGORA</t>
  </si>
  <si>
    <t>2.1</t>
  </si>
  <si>
    <t>REGULARIZACIÓN CELDAS FASE 1 (C-2,3 y 7) Y FASE 2 (C19)</t>
  </si>
  <si>
    <t>2.1.1</t>
  </si>
  <si>
    <t>2.1.1.1</t>
  </si>
  <si>
    <t>2.1.1.2</t>
  </si>
  <si>
    <t>2.1.2</t>
  </si>
  <si>
    <t>MONTAJE Y DESMONTAJE DE TUBERÍAS DE GAS</t>
  </si>
  <si>
    <t>2.1.2.1</t>
  </si>
  <si>
    <t>2.1.2.2</t>
  </si>
  <si>
    <t>MONTAJETUBGAS</t>
  </si>
  <si>
    <t>Partida alzada de Abono Íntegro para el montaje de tuberías de PEAD de Ø=110 mm, apoyos y purgadores en instalación de gas en el interior de las celdas, incluso: Colocación de prismas de hormigón y pórticos en su posición inicial o en la que indique la D.O., montaje de tubos en las abrazaderas de amarre perfectamente sujetos a las mismas, además se deberán colocar los tubos con las flechas necesarias en función de la temperatura, colocación de purgadores, el precio  incluye la carga, descarga y transporte tanto de prismas de hormigón como de pórticos y su replanteo en el sitio original, el traslado de todas las  herramientas y medios auxiliares desde el acopio para terminar completamente la unidad de obra.</t>
  </si>
  <si>
    <t>2.1.2.3</t>
  </si>
  <si>
    <t>2.1.2.4</t>
  </si>
  <si>
    <t>UABDP.di1</t>
  </si>
  <si>
    <t>Codo 45º electrosoldado de polietileno alta densidad de diámetro ext./int.= 110 mm/4", colocado en tubería de polietileno, para presión máxima de trabajo de 16 bar, completamente instalado.</t>
  </si>
  <si>
    <t>2.2</t>
  </si>
  <si>
    <t>SELLADO CELDA 15 (2ºFASE)</t>
  </si>
  <si>
    <t>2.2.1</t>
  </si>
  <si>
    <t>2.2.1.1</t>
  </si>
  <si>
    <t>2.2.1.2</t>
  </si>
  <si>
    <t>MT00001411</t>
  </si>
  <si>
    <t>Terraplén compactado con tierras procedentes de la excavación o préstamo en PRISMA en segunda fase de la obra, incluso: rellenos laterales a la capa de firme, carga y transporte, extendido en en tongadas horizontales de 30 cm. de espesor máximo, humectación, compactación vibratoria por medios mecánicos, hasta alcanzar el 98% del Próctor Modificado, refino de coronación y taludes, herramientas y medios auxiliares.</t>
  </si>
  <si>
    <t>2.2.1.3</t>
  </si>
  <si>
    <t>2.2.1.4</t>
  </si>
  <si>
    <t>2.2.1.5</t>
  </si>
  <si>
    <t>2.2.1.6</t>
  </si>
  <si>
    <t>2.2.1.7</t>
  </si>
  <si>
    <t>2.2.1.8</t>
  </si>
  <si>
    <t>2.2.2</t>
  </si>
  <si>
    <t>2.2.2.1</t>
  </si>
  <si>
    <t>2.2.2.2</t>
  </si>
  <si>
    <t>2.2.2.3</t>
  </si>
  <si>
    <t>2.2.2.4</t>
  </si>
  <si>
    <t>2.2.2.5</t>
  </si>
  <si>
    <t>UPLCV.aba2</t>
  </si>
  <si>
    <t>Badén, en tierras, revestido de hormigón HM-25/B/20/IIa (e=0.16 m) con 0,15 m de desnivel, mínimo, en el centro, con mallazo interior ø12mm en cuadrícula de 15x15cm, incluso: excavación, refino de taludes afectados, capa de asiento de zahorra ZA60 compactada de 20cm de espesor, regleado y p/p de encofrado, terminado.</t>
  </si>
  <si>
    <t>2.3</t>
  </si>
  <si>
    <t>INSTALACIÓN LÍNEAS DE EXTRACCIÓN DE BIOGAS C-15</t>
  </si>
  <si>
    <t>2.3.1</t>
  </si>
  <si>
    <t>APOYOS HORMIGÓN Y PÓRTICOS ANCLAJE DE LÍNEAS</t>
  </si>
  <si>
    <t>2.3.1.1</t>
  </si>
  <si>
    <t>2.3.1.2</t>
  </si>
  <si>
    <t>2.3.1.3</t>
  </si>
  <si>
    <t>2.3.1.4</t>
  </si>
  <si>
    <t>2.3.1.5</t>
  </si>
  <si>
    <t>1015</t>
  </si>
  <si>
    <t>Soporte metálico de fijación de tubería PE100 D=110mm a dado de hormigón mediante 4 varillas roscadas M12 bicromatadas y con imprimación antioxidante en los cortes, ancladas al hormigon mediante adhesivo epoxi estructural y dos pletinas galvanizadas de 200x50x8mm, con dos taladros para M12. incluso tuercas bicromatadas (4ud) y arandelas bicromatadas (4ud), totalmente acabado y colocado en el dado de hormigón.</t>
  </si>
  <si>
    <t>2.3.1.6</t>
  </si>
  <si>
    <t>2.3.1.7</t>
  </si>
  <si>
    <t>2.3.2</t>
  </si>
  <si>
    <t>INSTALACIÓN TUBERÍA DE POLIETILENO</t>
  </si>
  <si>
    <t>2.3.2.1</t>
  </si>
  <si>
    <t>2.3.2.2</t>
  </si>
  <si>
    <t>2.3.2.3</t>
  </si>
  <si>
    <t>2.3.2.4</t>
  </si>
  <si>
    <t>2.3.2.5</t>
  </si>
  <si>
    <t>UABDPTaah1</t>
  </si>
  <si>
    <t>Te con tres bocas iguales o reducidas, de PP, de 110 mm/ 4" (110mm), para 16 Atmósferas de presión de trabajo, incluso transporte a pie de obra, colocación en zanja, pruebas, herramientas y medios auxiliares.</t>
  </si>
  <si>
    <t>2.3.2.6</t>
  </si>
  <si>
    <t>UABDP.ei</t>
  </si>
  <si>
    <t>Te igual electrosoldado de polietileno alta densidad de diámetro ext./int.= 110 mm/4", colocado en tubería de polietileno de abastecimiento de agua, para presión máxima de trabajo de 16 bar, completamente instalado.</t>
  </si>
  <si>
    <t>2.3.2.7</t>
  </si>
  <si>
    <t>2.3.2.8</t>
  </si>
  <si>
    <t>2.3.2.9</t>
  </si>
  <si>
    <t>UABDPNa</t>
  </si>
  <si>
    <t>Tapón de polipropileno, de 20 mm-1/2'' de diámetro exterior-interior, para 16 Atmósferas de presión de trabajo, incluso transporte a pie de obra, colocación en zanja, pruebas, herramientas y medios auxiliares.</t>
  </si>
  <si>
    <t>2.3.2.10</t>
  </si>
  <si>
    <t>2.4</t>
  </si>
  <si>
    <t>REPARACIÓN DE CAMINOS INTERIORES CON ZAHORRA DE 2ªFASE</t>
  </si>
  <si>
    <t>2.4.1</t>
  </si>
  <si>
    <t>2.4.2</t>
  </si>
  <si>
    <t>2.5</t>
  </si>
  <si>
    <t>REVEGETACIÓN TALUD DE CIERRE C-15 (2ªFASE) Y EJE-4 ACCSO. SECUND. CELDAS</t>
  </si>
  <si>
    <t>2.5.1</t>
  </si>
  <si>
    <t>2.5.2</t>
  </si>
  <si>
    <t>2.6</t>
  </si>
  <si>
    <t>VARIOS</t>
  </si>
  <si>
    <t>2.6.1</t>
  </si>
  <si>
    <t>1010</t>
  </si>
  <si>
    <t>Partida alzada de abono íntegro para limpieza del arenero de la 1º fase del vertedero, incluso transporte de residuos a vertedero.</t>
  </si>
  <si>
    <t>3</t>
  </si>
  <si>
    <t>SEÑALIZACIÓN Y BALIZAMIENTO</t>
  </si>
  <si>
    <t>3.1</t>
  </si>
  <si>
    <t>DESMOBIONDA</t>
  </si>
  <si>
    <t>Desmontaje de barrera semirígida del tipo doble onda, incluso: corte o arrancado de postes, herramientas y demás medios auxiliares, totalmente retirada y apilada en zona de acopio.</t>
  </si>
  <si>
    <t>3.2</t>
  </si>
  <si>
    <t>MONTAJEBIONDA</t>
  </si>
  <si>
    <t>Montaje de barrera semirígida del tipo doble onda, con postes y separadores nuevos o acopiados y barrera doble onda aprovechada, incluso: tornillería, corte y soldadura si fuere necesario, etc,..,totalmente colocada.</t>
  </si>
  <si>
    <t>3.3</t>
  </si>
  <si>
    <t>SE0000418</t>
  </si>
  <si>
    <t xml:space="preserve">Desmontaje y recolocación de barrera de seguridad tipo doble onda existente._x000D_
</t>
  </si>
  <si>
    <t>3.4</t>
  </si>
  <si>
    <t>COLOCPRETILPREF</t>
  </si>
  <si>
    <t>Colocación de pretil prefabricado acopiado en el CTRU de Góngora o traslado desde cualquiera de las celdas hasta el lugar de utilización.</t>
  </si>
  <si>
    <t>3.5</t>
  </si>
  <si>
    <t>USEVaab1</t>
  </si>
  <si>
    <t xml:space="preserve">Señal provisional de obra de chapa de acero galvanizado, de peligro, triangular, L=90 cm, con retrorreflectancia nivel 2 (H.I.), con poste de acero galvanizado de 1,80m de altura, anclado al terreno con dado de hormigón. amortizable la señal en 3 usos y el poste en 3 usos. _x000D_
_x000D_
_x000D_
</t>
  </si>
  <si>
    <t>3.6</t>
  </si>
  <si>
    <t>USEVbab1</t>
  </si>
  <si>
    <t xml:space="preserve">Señal provisional de obra de chapa de acero galvanizado, de reglamentación y prioridad, circular, Ø=90 cm, con retrorreflectancia nivel 2 (H.I.), con poste de acero galvanizado de 1,80m de altura, anclado al terreno con dado de hormigón. amortizable la señal en 3 usos y el poste en 3 usos. _x000D_
</t>
  </si>
  <si>
    <t>3.7</t>
  </si>
  <si>
    <t>SE00000511</t>
  </si>
  <si>
    <t xml:space="preserve">Señal provisional de obra de chapa de acero galvanizado, de STOP,  L=90 cm, con retrorreflectancia nivel 2 (H.I.), con poste de acero galvanizado de 1,80m de altura, anclado al terreno con dado de hormigón. amortizable la señal en 3 usos y el poste en 3 usos. _x000D_
_x000D_
_x000D_
_x000D_
_x000D_
</t>
  </si>
  <si>
    <t>3.8</t>
  </si>
  <si>
    <t>USEVdab</t>
  </si>
  <si>
    <t>Señal de indicación (TS 210-860), rectangular, de tamaño normal (altura letra 20), reflexiva de Nivel 2 (High Intensity) y troquelada, normalizada, con soporte metálico de hierro galvanizado 80x40x2 mm. y 1,5 m. de altura. Incluso anclajes para señales de código según norma UNE 135312, parte proporcional de apertura de pozo, hormigonado, colocación y desmontaje (amortizable en 3 usos).</t>
  </si>
  <si>
    <t>3.9</t>
  </si>
  <si>
    <t>USSCASO050</t>
  </si>
  <si>
    <t>Valla de desviación de tráfico-panel direccional (TB-2) de 165x45 cm., reflectante, incluso soportes metálicos y sujección al suelo, colocación y retirada.</t>
  </si>
  <si>
    <t>3.10</t>
  </si>
  <si>
    <t>USEH0301</t>
  </si>
  <si>
    <t>Marca vial reflexiva de 10 cm, con pintura blanca de dos componentes reflectante , incluso:  microesferas de vídrio, ejecutado con máquina autopropulsada, fresado de la línea existente si fuera necesario.</t>
  </si>
  <si>
    <t>3.11</t>
  </si>
  <si>
    <t>USEB030</t>
  </si>
  <si>
    <t>Cono de tráfico reglamentario, de 50 cm. de altura (TB-6), en PVC, reflectante, incluso colocación y retirada (amortizable en 3 usos).</t>
  </si>
  <si>
    <t>3.12</t>
  </si>
  <si>
    <t>USEB047</t>
  </si>
  <si>
    <t>Panel de zona excluída al tráfico (TB-5) de 165x45 cm., reflectante de nivel H.I., incluso soportes metálicos y sujeción al suelo, colocación y retirada (amortizable en 3 usos).</t>
  </si>
  <si>
    <t>4</t>
  </si>
  <si>
    <t>SEGURIDAD Y SALUD</t>
  </si>
  <si>
    <t>4.1</t>
  </si>
  <si>
    <t>PAJSS</t>
  </si>
  <si>
    <t>Seguridad y Salud</t>
  </si>
  <si>
    <t>5</t>
  </si>
  <si>
    <t>GESTIÓN RCD</t>
  </si>
  <si>
    <t>5.1</t>
  </si>
  <si>
    <t>URCTC020</t>
  </si>
  <si>
    <t>mk</t>
  </si>
  <si>
    <t>m3.km de transporte de tierras, piedras, áridos, escombros o cualquier otro residuo de la construcción o demolición  sobre camión, volumen medido sobre perfil, y distancia mínima por carretera medida en sentido de ida, incluso vuelta.</t>
  </si>
  <si>
    <t>5.2</t>
  </si>
  <si>
    <t>URCTCc</t>
  </si>
  <si>
    <t>Tasa en concepto de gestión en planta de tratamiento, perteneciente a gestor autorizado en operaciones de valorización R5, de residuos de construcción o demolición pétreos (Códigos LER 17.01: Hormigón, ladrillos, tejas y materiales cerámicos) no seleccionados.</t>
  </si>
  <si>
    <t>RESUMEN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</si>
</sst>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TV277059a Adecuación celda 16 y accesos CTRU Góngora (2ª parte)</c:v>
          </c:tx>
          <c:dLbls>
            <c:showLegendKey val="0"/>
            <c:showVal val="0"/>
            <c:showCatName val="0"/>
            <c:showSerName val="0"/>
            <c:showPercent val="1"/>
            <c:showBubbleSize val="0"/>
            <c:showLeaderLines val="1"/>
          </c:dLbls>
          <c:cat>
            <c:strRef>
              <c:f>Hoja1!$D$305:$D$331</c:f>
              <c:strCache>
                <c:ptCount val="27"/>
                <c:pt idx="0">
                  <c:v>MOVIMIENTO DE TIERRAS</c:v>
                </c:pt>
                <c:pt idx="1">
                  <c:v>IMPERMEABILIZACIÓN</c:v>
                </c:pt>
                <c:pt idx="2">
                  <c:v>DRENAJE INTERIOR CELDA</c:v>
                </c:pt>
                <c:pt idx="3">
                  <c:v>DRENAJE EXTERIOR CELDA</c:v>
                </c:pt>
                <c:pt idx="4">
                  <c:v>DESMONTAJE Y ACOPIO DE RED INTERIOR DE TUBERÍAS DE GAS</c:v>
                </c:pt>
                <c:pt idx="5">
                  <c:v>APOYOS HORMIGÓN Y PÓRTICOS ANCLAJES DE LÍNEAS A NUEVA POSICIÓN</c:v>
                </c:pt>
                <c:pt idx="6">
                  <c:v>INSTALACIÓN TUBERÍA DE P.E. A LA NUEVA POSICIÓN</c:v>
                </c:pt>
                <c:pt idx="7">
                  <c:v>REVEGETACIÓN TALUD CIERRE C-16 (2ª FASE)</c:v>
                </c:pt>
                <c:pt idx="8">
                  <c:v>MOVIMIENTO DE TIERRAS </c:v>
                </c:pt>
                <c:pt idx="9">
                  <c:v>CUNETÓN EN ZANJA</c:v>
                </c:pt>
                <c:pt idx="10">
                  <c:v>CUNETAS EN TIERRAS Y BAJANTES</c:v>
                </c:pt>
                <c:pt idx="11">
                  <c:v>DRENAJE TRANSVERSAL</c:v>
                </c:pt>
                <c:pt idx="12">
                  <c:v>OBRA CIVIL</c:v>
                </c:pt>
                <c:pt idx="13">
                  <c:v>ILUMINACIÓN VIAL</c:v>
                </c:pt>
                <c:pt idx="14">
                  <c:v>TORRES DE ILUMINACIÓN</c:v>
                </c:pt>
                <c:pt idx="15">
                  <c:v>MOVIMIENTO DE TIERRAS</c:v>
                </c:pt>
                <c:pt idx="16">
                  <c:v>MONTAJE Y DESMONTAJE DE TUBERÍAS DE GAS</c:v>
                </c:pt>
                <c:pt idx="17">
                  <c:v>MOVIMIENTO DE TIERRAS</c:v>
                </c:pt>
                <c:pt idx="18">
                  <c:v>DRENAJE LONGITUDINAL</c:v>
                </c:pt>
                <c:pt idx="19">
                  <c:v>APOYOS HORMIGÓN Y PÓRTICOS ANCLAJE DE LÍNEAS</c:v>
                </c:pt>
                <c:pt idx="20">
                  <c:v>INSTALACIÓN TUBERÍA DE POLIETILENO</c:v>
                </c:pt>
                <c:pt idx="21">
                  <c:v>REPARACIÓN DE CAMINOS INTERIORES CON ZAHORRA DE 2ªFASE</c:v>
                </c:pt>
                <c:pt idx="22">
                  <c:v>REVEGETACIÓN TALUD DE CIERRE C-15 (2ªFASE) Y EJE-4 ACCSO. SECUND. CELDAS</c:v>
                </c:pt>
                <c:pt idx="23">
                  <c:v>VARIOS</c:v>
                </c:pt>
                <c:pt idx="24">
                  <c:v>SEÑALIZACIÓN Y BALIZAMIENTO</c:v>
                </c:pt>
                <c:pt idx="25">
                  <c:v>SEGURIDAD Y SALUD</c:v>
                </c:pt>
                <c:pt idx="26">
                  <c:v>GESTIÓN RCD</c:v>
                </c:pt>
              </c:strCache>
            </c:strRef>
          </c:cat>
          <c:val>
            <c:numRef>
              <c:f>Hoja1!$G$305:$G$331</c:f>
              <c:numCache>
                <c:formatCode>#,##0.00</c:formatCode>
                <c:ptCount val="27"/>
                <c:pt idx="0">
                  <c:v>374094.94</c:v>
                </c:pt>
                <c:pt idx="1">
                  <c:v>97487.27</c:v>
                </c:pt>
                <c:pt idx="2">
                  <c:v>185601.48</c:v>
                </c:pt>
                <c:pt idx="3">
                  <c:v>7459</c:v>
                </c:pt>
                <c:pt idx="4">
                  <c:v>924.85</c:v>
                </c:pt>
                <c:pt idx="5">
                  <c:v>6481.17</c:v>
                </c:pt>
                <c:pt idx="6">
                  <c:v>10871.09</c:v>
                </c:pt>
                <c:pt idx="7">
                  <c:v>6638.2</c:v>
                </c:pt>
                <c:pt idx="8">
                  <c:v>252683.17</c:v>
                </c:pt>
                <c:pt idx="9">
                  <c:v>19804.07</c:v>
                </c:pt>
                <c:pt idx="10">
                  <c:v>2358.06</c:v>
                </c:pt>
                <c:pt idx="11">
                  <c:v>15347.69</c:v>
                </c:pt>
                <c:pt idx="12">
                  <c:v>19729.580000000002</c:v>
                </c:pt>
                <c:pt idx="13">
                  <c:v>27153.46</c:v>
                </c:pt>
                <c:pt idx="14">
                  <c:v>87650.68</c:v>
                </c:pt>
                <c:pt idx="15">
                  <c:v>43010.41</c:v>
                </c:pt>
                <c:pt idx="16">
                  <c:v>8951.19</c:v>
                </c:pt>
                <c:pt idx="17">
                  <c:v>225928.78</c:v>
                </c:pt>
                <c:pt idx="18">
                  <c:v>17616.810000000001</c:v>
                </c:pt>
                <c:pt idx="19">
                  <c:v>4536.3</c:v>
                </c:pt>
                <c:pt idx="20">
                  <c:v>17493.39</c:v>
                </c:pt>
                <c:pt idx="21">
                  <c:v>10475.69</c:v>
                </c:pt>
                <c:pt idx="22">
                  <c:v>16053.9</c:v>
                </c:pt>
                <c:pt idx="23">
                  <c:v>350</c:v>
                </c:pt>
                <c:pt idx="24">
                  <c:v>20471.990000000002</c:v>
                </c:pt>
                <c:pt idx="25">
                  <c:v>10431.049999999999</c:v>
                </c:pt>
                <c:pt idx="26">
                  <c:v>3400.88</c:v>
                </c:pt>
              </c:numCache>
            </c:numRef>
          </c:val>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332</xdr:row>
      <xdr:rowOff>0</xdr:rowOff>
    </xdr:from>
    <xdr:to>
      <xdr:col>7</xdr:col>
      <xdr:colOff>0</xdr:colOff>
      <xdr:row>349</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1"/>
  <sheetViews>
    <sheetView tabSelected="1" workbookViewId="0"/>
  </sheetViews>
  <sheetFormatPr baseColWidth="10" defaultRowHeight="15" x14ac:dyDescent="0.25"/>
  <cols>
    <col min="1" max="1" width="9.85546875" bestFit="1" customWidth="1"/>
    <col min="2" max="2" width="19.140625" bestFit="1" customWidth="1"/>
    <col min="3" max="3" width="4.42578125" bestFit="1" customWidth="1"/>
    <col min="4" max="4" width="64.7109375" style="8" customWidth="1"/>
    <col min="5" max="5" width="10.140625" style="7" bestFit="1" customWidth="1"/>
    <col min="6" max="6" width="9.140625" style="2" bestFit="1" customWidth="1"/>
    <col min="7" max="7" width="11.710937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G7+G201+G279+G294+G298</f>
        <v>1493005.1</v>
      </c>
    </row>
    <row r="6" spans="1:7" x14ac:dyDescent="0.25">
      <c r="A6" s="18"/>
      <c r="B6" s="18"/>
      <c r="C6" s="18"/>
      <c r="D6" s="28"/>
      <c r="E6" s="19"/>
      <c r="F6" s="20"/>
      <c r="G6" s="21"/>
    </row>
    <row r="7" spans="1:7" s="5" customFormat="1" ht="12.75" x14ac:dyDescent="0.2">
      <c r="A7" s="26" t="s">
        <v>8</v>
      </c>
      <c r="B7" s="26" t="s">
        <v>8</v>
      </c>
      <c r="C7" s="22"/>
      <c r="D7" s="34" t="s">
        <v>9</v>
      </c>
      <c r="E7" s="23"/>
      <c r="F7" s="24"/>
      <c r="G7" s="25">
        <f>G9+G107+G152</f>
        <v>1114284.71</v>
      </c>
    </row>
    <row r="8" spans="1:7" x14ac:dyDescent="0.25">
      <c r="A8" s="18"/>
      <c r="B8" s="18"/>
      <c r="C8" s="18"/>
      <c r="D8" s="28"/>
      <c r="E8" s="19"/>
      <c r="F8" s="20"/>
      <c r="G8" s="21"/>
    </row>
    <row r="9" spans="1:7" s="5" customFormat="1" ht="12.75" x14ac:dyDescent="0.2">
      <c r="A9" s="26" t="s">
        <v>10</v>
      </c>
      <c r="B9" s="26" t="s">
        <v>10</v>
      </c>
      <c r="C9" s="22"/>
      <c r="D9" s="34" t="s">
        <v>11</v>
      </c>
      <c r="E9" s="23"/>
      <c r="F9" s="24"/>
      <c r="G9" s="25">
        <f>G11+G23+G36+G69+G74+G102</f>
        <v>689558</v>
      </c>
    </row>
    <row r="10" spans="1:7" x14ac:dyDescent="0.25">
      <c r="A10" s="18"/>
      <c r="B10" s="18"/>
      <c r="C10" s="18"/>
      <c r="D10" s="28"/>
      <c r="E10" s="19"/>
      <c r="F10" s="20"/>
      <c r="G10" s="21"/>
    </row>
    <row r="11" spans="1:7" s="5" customFormat="1" ht="12.75" x14ac:dyDescent="0.2">
      <c r="A11" s="26" t="s">
        <v>12</v>
      </c>
      <c r="B11" s="26" t="s">
        <v>12</v>
      </c>
      <c r="C11" s="22"/>
      <c r="D11" s="34" t="s">
        <v>13</v>
      </c>
      <c r="E11" s="23"/>
      <c r="F11" s="24"/>
      <c r="G11" s="25">
        <f>SUM(G13:G21)</f>
        <v>374094.94</v>
      </c>
    </row>
    <row r="12" spans="1:7" x14ac:dyDescent="0.25">
      <c r="A12" s="18"/>
      <c r="B12" s="18"/>
      <c r="C12" s="18"/>
      <c r="D12" s="28"/>
      <c r="E12" s="19"/>
      <c r="F12" s="20"/>
      <c r="G12" s="21"/>
    </row>
    <row r="13" spans="1:7" ht="90" x14ac:dyDescent="0.25">
      <c r="A13" s="27" t="s">
        <v>14</v>
      </c>
      <c r="B13" s="27" t="s">
        <v>15</v>
      </c>
      <c r="C13" s="18" t="s">
        <v>16</v>
      </c>
      <c r="D13" s="28" t="s">
        <v>17</v>
      </c>
      <c r="E13" s="19">
        <v>41986.720000000001</v>
      </c>
      <c r="F13" s="20">
        <v>1.56</v>
      </c>
      <c r="G13" s="21">
        <f>E13*F13</f>
        <v>65499.28</v>
      </c>
    </row>
    <row r="14" spans="1:7" ht="210" x14ac:dyDescent="0.25">
      <c r="A14" s="27" t="s">
        <v>18</v>
      </c>
      <c r="B14" s="27" t="s">
        <v>19</v>
      </c>
      <c r="C14" s="18" t="s">
        <v>16</v>
      </c>
      <c r="D14" s="28" t="s">
        <v>20</v>
      </c>
      <c r="E14" s="19">
        <v>4819.93</v>
      </c>
      <c r="F14" s="20">
        <v>3.65</v>
      </c>
      <c r="G14" s="21">
        <f>E14*F14</f>
        <v>17592.740000000002</v>
      </c>
    </row>
    <row r="15" spans="1:7" ht="120" x14ac:dyDescent="0.25">
      <c r="A15" s="27" t="s">
        <v>21</v>
      </c>
      <c r="B15" s="27" t="s">
        <v>22</v>
      </c>
      <c r="C15" s="18" t="s">
        <v>16</v>
      </c>
      <c r="D15" s="28" t="s">
        <v>23</v>
      </c>
      <c r="E15" s="19">
        <v>33199.21</v>
      </c>
      <c r="F15" s="20">
        <v>1.71</v>
      </c>
      <c r="G15" s="21">
        <f>E15*F15</f>
        <v>56770.65</v>
      </c>
    </row>
    <row r="16" spans="1:7" ht="90" x14ac:dyDescent="0.25">
      <c r="A16" s="27" t="s">
        <v>24</v>
      </c>
      <c r="B16" s="27" t="s">
        <v>25</v>
      </c>
      <c r="C16" s="18" t="s">
        <v>16</v>
      </c>
      <c r="D16" s="28" t="s">
        <v>26</v>
      </c>
      <c r="E16" s="19">
        <v>38954.58</v>
      </c>
      <c r="F16" s="20">
        <v>1.05</v>
      </c>
      <c r="G16" s="21">
        <f>E16*F16</f>
        <v>40902.31</v>
      </c>
    </row>
    <row r="17" spans="1:7" ht="105" x14ac:dyDescent="0.25">
      <c r="A17" s="27" t="s">
        <v>27</v>
      </c>
      <c r="B17" s="27" t="s">
        <v>28</v>
      </c>
      <c r="C17" s="18" t="s">
        <v>16</v>
      </c>
      <c r="D17" s="28" t="s">
        <v>29</v>
      </c>
      <c r="E17" s="19">
        <v>378.3</v>
      </c>
      <c r="F17" s="20">
        <v>17.579999999999998</v>
      </c>
      <c r="G17" s="21">
        <f>E17*F17</f>
        <v>6650.51</v>
      </c>
    </row>
    <row r="18" spans="1:7" ht="60" x14ac:dyDescent="0.25">
      <c r="A18" s="27" t="s">
        <v>30</v>
      </c>
      <c r="B18" s="27" t="s">
        <v>31</v>
      </c>
      <c r="C18" s="18" t="s">
        <v>16</v>
      </c>
      <c r="D18" s="28" t="s">
        <v>32</v>
      </c>
      <c r="E18" s="19">
        <v>33.78</v>
      </c>
      <c r="F18" s="20">
        <v>13.25</v>
      </c>
      <c r="G18" s="21">
        <f>E18*F18</f>
        <v>447.59</v>
      </c>
    </row>
    <row r="19" spans="1:7" ht="60" x14ac:dyDescent="0.25">
      <c r="A19" s="27" t="s">
        <v>33</v>
      </c>
      <c r="B19" s="27" t="s">
        <v>34</v>
      </c>
      <c r="C19" s="18" t="s">
        <v>16</v>
      </c>
      <c r="D19" s="28" t="s">
        <v>35</v>
      </c>
      <c r="E19" s="19">
        <v>38.82</v>
      </c>
      <c r="F19" s="20">
        <v>44.63</v>
      </c>
      <c r="G19" s="21">
        <f>E19*F19</f>
        <v>1732.54</v>
      </c>
    </row>
    <row r="20" spans="1:7" ht="120" x14ac:dyDescent="0.25">
      <c r="A20" s="27" t="s">
        <v>36</v>
      </c>
      <c r="B20" s="27" t="s">
        <v>37</v>
      </c>
      <c r="C20" s="18" t="s">
        <v>38</v>
      </c>
      <c r="D20" s="28" t="s">
        <v>39</v>
      </c>
      <c r="E20" s="19">
        <v>17338.650000000001</v>
      </c>
      <c r="F20" s="20">
        <v>5.68</v>
      </c>
      <c r="G20" s="21">
        <f>E20*F20</f>
        <v>98483.53</v>
      </c>
    </row>
    <row r="21" spans="1:7" ht="135" x14ac:dyDescent="0.25">
      <c r="A21" s="27" t="s">
        <v>40</v>
      </c>
      <c r="B21" s="27" t="s">
        <v>41</v>
      </c>
      <c r="C21" s="18" t="s">
        <v>38</v>
      </c>
      <c r="D21" s="28" t="s">
        <v>42</v>
      </c>
      <c r="E21" s="19">
        <v>1341.9</v>
      </c>
      <c r="F21" s="20">
        <v>64.099999999999994</v>
      </c>
      <c r="G21" s="21">
        <f>E21*F21</f>
        <v>86015.79</v>
      </c>
    </row>
    <row r="22" spans="1:7" x14ac:dyDescent="0.25">
      <c r="A22" s="18"/>
      <c r="B22" s="18"/>
      <c r="C22" s="18"/>
      <c r="D22" s="28"/>
      <c r="E22" s="19"/>
      <c r="F22" s="20"/>
      <c r="G22" s="21"/>
    </row>
    <row r="23" spans="1:7" s="5" customFormat="1" ht="12.75" x14ac:dyDescent="0.2">
      <c r="A23" s="26" t="s">
        <v>43</v>
      </c>
      <c r="B23" s="26" t="s">
        <v>43</v>
      </c>
      <c r="C23" s="22"/>
      <c r="D23" s="34" t="s">
        <v>44</v>
      </c>
      <c r="E23" s="23"/>
      <c r="F23" s="24"/>
      <c r="G23" s="25">
        <f>SUM(G25:G33)</f>
        <v>97487.27</v>
      </c>
    </row>
    <row r="24" spans="1:7" x14ac:dyDescent="0.25">
      <c r="A24" s="18"/>
      <c r="B24" s="18"/>
      <c r="C24" s="18"/>
      <c r="D24" s="28"/>
      <c r="E24" s="19"/>
      <c r="F24" s="20"/>
      <c r="G24" s="21"/>
    </row>
    <row r="25" spans="1:7" ht="135" x14ac:dyDescent="0.25">
      <c r="A25" s="27" t="s">
        <v>45</v>
      </c>
      <c r="B25" s="27" t="s">
        <v>46</v>
      </c>
      <c r="C25" s="18" t="s">
        <v>16</v>
      </c>
      <c r="D25" s="28" t="s">
        <v>47</v>
      </c>
      <c r="E25" s="19">
        <v>100.97</v>
      </c>
      <c r="F25" s="20">
        <v>4.57</v>
      </c>
      <c r="G25" s="21">
        <f>E25*F25</f>
        <v>461.43</v>
      </c>
    </row>
    <row r="26" spans="1:7" ht="105" x14ac:dyDescent="0.25">
      <c r="A26" s="27" t="s">
        <v>48</v>
      </c>
      <c r="B26" s="27" t="s">
        <v>49</v>
      </c>
      <c r="C26" s="18" t="s">
        <v>16</v>
      </c>
      <c r="D26" s="28" t="s">
        <v>50</v>
      </c>
      <c r="E26" s="19">
        <v>116.97</v>
      </c>
      <c r="F26" s="20">
        <v>3.31</v>
      </c>
      <c r="G26" s="21">
        <f>E26*F26</f>
        <v>387.17</v>
      </c>
    </row>
    <row r="27" spans="1:7" ht="105" x14ac:dyDescent="0.25">
      <c r="A27" s="27" t="s">
        <v>51</v>
      </c>
      <c r="B27" s="27" t="s">
        <v>52</v>
      </c>
      <c r="C27" s="18" t="s">
        <v>38</v>
      </c>
      <c r="D27" s="28" t="s">
        <v>53</v>
      </c>
      <c r="E27" s="19">
        <v>3676.34</v>
      </c>
      <c r="F27" s="20">
        <v>1.31</v>
      </c>
      <c r="G27" s="21">
        <f>E27*F27</f>
        <v>4816.01</v>
      </c>
    </row>
    <row r="28" spans="1:7" ht="60" x14ac:dyDescent="0.25">
      <c r="A28" s="27" t="s">
        <v>54</v>
      </c>
      <c r="B28" s="27" t="s">
        <v>55</v>
      </c>
      <c r="C28" s="18" t="s">
        <v>38</v>
      </c>
      <c r="D28" s="28" t="s">
        <v>56</v>
      </c>
      <c r="E28" s="19">
        <v>8323.7999999999993</v>
      </c>
      <c r="F28" s="20">
        <v>1.91</v>
      </c>
      <c r="G28" s="21">
        <f>E28*F28</f>
        <v>15898.46</v>
      </c>
    </row>
    <row r="29" spans="1:7" ht="60" x14ac:dyDescent="0.25">
      <c r="A29" s="27" t="s">
        <v>57</v>
      </c>
      <c r="B29" s="27" t="s">
        <v>58</v>
      </c>
      <c r="C29" s="18" t="s">
        <v>38</v>
      </c>
      <c r="D29" s="28" t="s">
        <v>59</v>
      </c>
      <c r="E29" s="19">
        <v>4647.46</v>
      </c>
      <c r="F29" s="20">
        <v>2.74</v>
      </c>
      <c r="G29" s="21">
        <f>E29*F29</f>
        <v>12734.04</v>
      </c>
    </row>
    <row r="30" spans="1:7" ht="75" x14ac:dyDescent="0.25">
      <c r="A30" s="27" t="s">
        <v>60</v>
      </c>
      <c r="B30" s="27" t="s">
        <v>61</v>
      </c>
      <c r="C30" s="18" t="s">
        <v>38</v>
      </c>
      <c r="D30" s="28" t="s">
        <v>62</v>
      </c>
      <c r="E30" s="19">
        <v>3676.34</v>
      </c>
      <c r="F30" s="20">
        <v>3.25</v>
      </c>
      <c r="G30" s="21">
        <f>E30*F30</f>
        <v>11948.11</v>
      </c>
    </row>
    <row r="31" spans="1:7" ht="165" x14ac:dyDescent="0.25">
      <c r="A31" s="27" t="s">
        <v>63</v>
      </c>
      <c r="B31" s="27" t="s">
        <v>64</v>
      </c>
      <c r="C31" s="18" t="s">
        <v>38</v>
      </c>
      <c r="D31" s="28" t="s">
        <v>65</v>
      </c>
      <c r="E31" s="19">
        <v>8323.7999999999993</v>
      </c>
      <c r="F31" s="20">
        <v>5.95</v>
      </c>
      <c r="G31" s="21">
        <f>E31*F31</f>
        <v>49526.61</v>
      </c>
    </row>
    <row r="32" spans="1:7" ht="60" x14ac:dyDescent="0.25">
      <c r="A32" s="27" t="s">
        <v>66</v>
      </c>
      <c r="B32" s="27" t="s">
        <v>67</v>
      </c>
      <c r="C32" s="18" t="s">
        <v>68</v>
      </c>
      <c r="D32" s="28" t="s">
        <v>69</v>
      </c>
      <c r="E32" s="19">
        <v>2</v>
      </c>
      <c r="F32" s="20">
        <v>225</v>
      </c>
      <c r="G32" s="21">
        <f>E32*F32</f>
        <v>450</v>
      </c>
    </row>
    <row r="33" spans="1:7" ht="75" x14ac:dyDescent="0.25">
      <c r="A33" s="27" t="s">
        <v>70</v>
      </c>
      <c r="B33" s="27" t="s">
        <v>71</v>
      </c>
      <c r="C33" s="18" t="s">
        <v>72</v>
      </c>
      <c r="D33" s="28" t="s">
        <v>73</v>
      </c>
      <c r="E33" s="19">
        <v>176</v>
      </c>
      <c r="F33" s="20">
        <v>7.19</v>
      </c>
      <c r="G33" s="21">
        <f>E33*F33</f>
        <v>1265.44</v>
      </c>
    </row>
    <row r="34" spans="1:7" x14ac:dyDescent="0.25">
      <c r="A34" s="18"/>
      <c r="B34" s="18"/>
      <c r="C34" s="18"/>
      <c r="D34" s="28"/>
      <c r="E34" s="19"/>
      <c r="F34" s="20"/>
      <c r="G34" s="21"/>
    </row>
    <row r="35" spans="1:7" x14ac:dyDescent="0.25">
      <c r="A35" s="18"/>
      <c r="B35" s="18"/>
      <c r="C35" s="18"/>
      <c r="D35" s="28"/>
      <c r="E35" s="19"/>
      <c r="F35" s="20"/>
      <c r="G35" s="21"/>
    </row>
    <row r="36" spans="1:7" s="5" customFormat="1" ht="12.75" x14ac:dyDescent="0.2">
      <c r="A36" s="26" t="s">
        <v>74</v>
      </c>
      <c r="B36" s="26" t="s">
        <v>74</v>
      </c>
      <c r="C36" s="22"/>
      <c r="D36" s="34" t="s">
        <v>75</v>
      </c>
      <c r="E36" s="23"/>
      <c r="F36" s="24"/>
      <c r="G36" s="25">
        <f>G38+G63</f>
        <v>193060.48000000001</v>
      </c>
    </row>
    <row r="37" spans="1:7" x14ac:dyDescent="0.25">
      <c r="A37" s="18"/>
      <c r="B37" s="18"/>
      <c r="C37" s="18"/>
      <c r="D37" s="28"/>
      <c r="E37" s="19"/>
      <c r="F37" s="20"/>
      <c r="G37" s="21"/>
    </row>
    <row r="38" spans="1:7" s="5" customFormat="1" ht="12.75" x14ac:dyDescent="0.2">
      <c r="A38" s="26" t="s">
        <v>76</v>
      </c>
      <c r="B38" s="26" t="s">
        <v>76</v>
      </c>
      <c r="C38" s="22"/>
      <c r="D38" s="34" t="s">
        <v>77</v>
      </c>
      <c r="E38" s="23"/>
      <c r="F38" s="24"/>
      <c r="G38" s="25">
        <f>SUM(G40:G61)</f>
        <v>185601.48</v>
      </c>
    </row>
    <row r="39" spans="1:7" x14ac:dyDescent="0.25">
      <c r="A39" s="18"/>
      <c r="B39" s="18"/>
      <c r="C39" s="18"/>
      <c r="D39" s="28"/>
      <c r="E39" s="19"/>
      <c r="F39" s="20"/>
      <c r="G39" s="21"/>
    </row>
    <row r="40" spans="1:7" ht="135" x14ac:dyDescent="0.25">
      <c r="A40" s="27" t="s">
        <v>78</v>
      </c>
      <c r="B40" s="27" t="s">
        <v>46</v>
      </c>
      <c r="C40" s="18" t="s">
        <v>16</v>
      </c>
      <c r="D40" s="28" t="s">
        <v>47</v>
      </c>
      <c r="E40" s="19">
        <v>1042.9100000000001</v>
      </c>
      <c r="F40" s="20">
        <v>4.57</v>
      </c>
      <c r="G40" s="21">
        <f>E40*F40</f>
        <v>4766.1000000000004</v>
      </c>
    </row>
    <row r="41" spans="1:7" ht="135" x14ac:dyDescent="0.25">
      <c r="A41" s="27" t="s">
        <v>79</v>
      </c>
      <c r="B41" s="27" t="s">
        <v>80</v>
      </c>
      <c r="C41" s="18" t="s">
        <v>16</v>
      </c>
      <c r="D41" s="28" t="s">
        <v>81</v>
      </c>
      <c r="E41" s="19">
        <v>336</v>
      </c>
      <c r="F41" s="20">
        <v>6.57</v>
      </c>
      <c r="G41" s="21">
        <f>E41*F41</f>
        <v>2207.52</v>
      </c>
    </row>
    <row r="42" spans="1:7" ht="60" x14ac:dyDescent="0.25">
      <c r="A42" s="27" t="s">
        <v>82</v>
      </c>
      <c r="B42" s="27" t="s">
        <v>83</v>
      </c>
      <c r="C42" s="18" t="s">
        <v>72</v>
      </c>
      <c r="D42" s="28" t="s">
        <v>84</v>
      </c>
      <c r="E42" s="19">
        <v>238</v>
      </c>
      <c r="F42" s="20">
        <v>2.8</v>
      </c>
      <c r="G42" s="21">
        <f>E42*F42</f>
        <v>666.4</v>
      </c>
    </row>
    <row r="43" spans="1:7" ht="60" x14ac:dyDescent="0.25">
      <c r="A43" s="27" t="s">
        <v>85</v>
      </c>
      <c r="B43" s="27" t="s">
        <v>86</v>
      </c>
      <c r="C43" s="18" t="s">
        <v>16</v>
      </c>
      <c r="D43" s="28" t="s">
        <v>87</v>
      </c>
      <c r="E43" s="19">
        <v>958.97</v>
      </c>
      <c r="F43" s="20">
        <v>37.799999999999997</v>
      </c>
      <c r="G43" s="21">
        <f>E43*F43</f>
        <v>36249.07</v>
      </c>
    </row>
    <row r="44" spans="1:7" ht="60" x14ac:dyDescent="0.25">
      <c r="A44" s="27" t="s">
        <v>88</v>
      </c>
      <c r="B44" s="27" t="s">
        <v>89</v>
      </c>
      <c r="C44" s="18" t="s">
        <v>16</v>
      </c>
      <c r="D44" s="28" t="s">
        <v>90</v>
      </c>
      <c r="E44" s="19">
        <v>1362.6</v>
      </c>
      <c r="F44" s="20">
        <v>37.799999999999997</v>
      </c>
      <c r="G44" s="21">
        <f>E44*F44</f>
        <v>51506.28</v>
      </c>
    </row>
    <row r="45" spans="1:7" ht="75" x14ac:dyDescent="0.25">
      <c r="A45" s="27" t="s">
        <v>91</v>
      </c>
      <c r="B45" s="27" t="s">
        <v>92</v>
      </c>
      <c r="C45" s="18" t="s">
        <v>16</v>
      </c>
      <c r="D45" s="28" t="s">
        <v>93</v>
      </c>
      <c r="E45" s="19">
        <v>1596.25</v>
      </c>
      <c r="F45" s="20">
        <v>22.74</v>
      </c>
      <c r="G45" s="21">
        <f>E45*F45</f>
        <v>36298.730000000003</v>
      </c>
    </row>
    <row r="46" spans="1:7" ht="90" x14ac:dyDescent="0.25">
      <c r="A46" s="27" t="s">
        <v>94</v>
      </c>
      <c r="B46" s="27" t="s">
        <v>95</v>
      </c>
      <c r="C46" s="18" t="s">
        <v>38</v>
      </c>
      <c r="D46" s="28" t="s">
        <v>96</v>
      </c>
      <c r="E46" s="19">
        <v>2243.69</v>
      </c>
      <c r="F46" s="20">
        <v>3.18</v>
      </c>
      <c r="G46" s="21">
        <f>E46*F46</f>
        <v>7134.93</v>
      </c>
    </row>
    <row r="47" spans="1:7" ht="90" x14ac:dyDescent="0.25">
      <c r="A47" s="27" t="s">
        <v>97</v>
      </c>
      <c r="B47" s="27" t="s">
        <v>98</v>
      </c>
      <c r="C47" s="18" t="s">
        <v>16</v>
      </c>
      <c r="D47" s="28" t="s">
        <v>99</v>
      </c>
      <c r="E47" s="19">
        <v>1596.25</v>
      </c>
      <c r="F47" s="20">
        <v>12.44</v>
      </c>
      <c r="G47" s="21">
        <f>E47*F47</f>
        <v>19857.349999999999</v>
      </c>
    </row>
    <row r="48" spans="1:7" ht="105" x14ac:dyDescent="0.25">
      <c r="A48" s="27" t="s">
        <v>100</v>
      </c>
      <c r="B48" s="27" t="s">
        <v>49</v>
      </c>
      <c r="C48" s="18" t="s">
        <v>16</v>
      </c>
      <c r="D48" s="28" t="s">
        <v>50</v>
      </c>
      <c r="E48" s="19">
        <v>91.13</v>
      </c>
      <c r="F48" s="20">
        <v>3.31</v>
      </c>
      <c r="G48" s="21">
        <f>E48*F48</f>
        <v>301.64</v>
      </c>
    </row>
    <row r="49" spans="1:7" ht="165" x14ac:dyDescent="0.25">
      <c r="A49" s="27" t="s">
        <v>101</v>
      </c>
      <c r="B49" s="27" t="s">
        <v>64</v>
      </c>
      <c r="C49" s="18" t="s">
        <v>38</v>
      </c>
      <c r="D49" s="28" t="s">
        <v>65</v>
      </c>
      <c r="E49" s="19">
        <v>216</v>
      </c>
      <c r="F49" s="20">
        <v>5.95</v>
      </c>
      <c r="G49" s="21">
        <f>E49*F49</f>
        <v>1285.2</v>
      </c>
    </row>
    <row r="50" spans="1:7" ht="60" x14ac:dyDescent="0.25">
      <c r="A50" s="27" t="s">
        <v>102</v>
      </c>
      <c r="B50" s="27" t="s">
        <v>103</v>
      </c>
      <c r="C50" s="18" t="s">
        <v>72</v>
      </c>
      <c r="D50" s="28" t="s">
        <v>104</v>
      </c>
      <c r="E50" s="19">
        <v>140</v>
      </c>
      <c r="F50" s="20">
        <v>7.12</v>
      </c>
      <c r="G50" s="21">
        <f>E50*F50</f>
        <v>996.8</v>
      </c>
    </row>
    <row r="51" spans="1:7" ht="90" x14ac:dyDescent="0.25">
      <c r="A51" s="27" t="s">
        <v>105</v>
      </c>
      <c r="B51" s="27" t="s">
        <v>106</v>
      </c>
      <c r="C51" s="18" t="s">
        <v>68</v>
      </c>
      <c r="D51" s="28" t="s">
        <v>107</v>
      </c>
      <c r="E51" s="19">
        <v>7</v>
      </c>
      <c r="F51" s="20">
        <v>1350</v>
      </c>
      <c r="G51" s="21">
        <f>E51*F51</f>
        <v>9450</v>
      </c>
    </row>
    <row r="52" spans="1:7" ht="105" x14ac:dyDescent="0.25">
      <c r="A52" s="27" t="s">
        <v>108</v>
      </c>
      <c r="B52" s="27" t="s">
        <v>109</v>
      </c>
      <c r="C52" s="18" t="s">
        <v>68</v>
      </c>
      <c r="D52" s="28" t="s">
        <v>110</v>
      </c>
      <c r="E52" s="19">
        <v>1</v>
      </c>
      <c r="F52" s="20">
        <v>129.01</v>
      </c>
      <c r="G52" s="21">
        <f>E52*F52</f>
        <v>129.01</v>
      </c>
    </row>
    <row r="53" spans="1:7" ht="120" x14ac:dyDescent="0.25">
      <c r="A53" s="27" t="s">
        <v>111</v>
      </c>
      <c r="B53" s="27" t="s">
        <v>112</v>
      </c>
      <c r="C53" s="18" t="s">
        <v>72</v>
      </c>
      <c r="D53" s="28" t="s">
        <v>113</v>
      </c>
      <c r="E53" s="19">
        <v>1.5</v>
      </c>
      <c r="F53" s="20">
        <v>11.79</v>
      </c>
      <c r="G53" s="21">
        <f>E53*F53</f>
        <v>17.690000000000001</v>
      </c>
    </row>
    <row r="54" spans="1:7" ht="75" x14ac:dyDescent="0.25">
      <c r="A54" s="27" t="s">
        <v>114</v>
      </c>
      <c r="B54" s="27" t="s">
        <v>115</v>
      </c>
      <c r="C54" s="18" t="s">
        <v>68</v>
      </c>
      <c r="D54" s="28" t="s">
        <v>116</v>
      </c>
      <c r="E54" s="19">
        <v>4</v>
      </c>
      <c r="F54" s="20">
        <v>171.19</v>
      </c>
      <c r="G54" s="21">
        <f>E54*F54</f>
        <v>684.76</v>
      </c>
    </row>
    <row r="55" spans="1:7" ht="75" x14ac:dyDescent="0.25">
      <c r="A55" s="27" t="s">
        <v>117</v>
      </c>
      <c r="B55" s="27" t="s">
        <v>118</v>
      </c>
      <c r="C55" s="18" t="s">
        <v>68</v>
      </c>
      <c r="D55" s="28" t="s">
        <v>119</v>
      </c>
      <c r="E55" s="19">
        <v>1</v>
      </c>
      <c r="F55" s="20">
        <v>152.71</v>
      </c>
      <c r="G55" s="21">
        <f>E55*F55</f>
        <v>152.71</v>
      </c>
    </row>
    <row r="56" spans="1:7" ht="75" x14ac:dyDescent="0.25">
      <c r="A56" s="27" t="s">
        <v>120</v>
      </c>
      <c r="B56" s="27" t="s">
        <v>121</v>
      </c>
      <c r="C56" s="18" t="s">
        <v>68</v>
      </c>
      <c r="D56" s="28" t="s">
        <v>122</v>
      </c>
      <c r="E56" s="19">
        <v>1</v>
      </c>
      <c r="F56" s="20">
        <v>80</v>
      </c>
      <c r="G56" s="21">
        <f>E56*F56</f>
        <v>80</v>
      </c>
    </row>
    <row r="57" spans="1:7" ht="90" x14ac:dyDescent="0.25">
      <c r="A57" s="27" t="s">
        <v>123</v>
      </c>
      <c r="B57" s="27" t="s">
        <v>124</v>
      </c>
      <c r="C57" s="18" t="s">
        <v>16</v>
      </c>
      <c r="D57" s="28" t="s">
        <v>125</v>
      </c>
      <c r="E57" s="19">
        <v>4.78</v>
      </c>
      <c r="F57" s="20">
        <v>123.74</v>
      </c>
      <c r="G57" s="21">
        <f>E57*F57</f>
        <v>591.48</v>
      </c>
    </row>
    <row r="58" spans="1:7" ht="90" x14ac:dyDescent="0.25">
      <c r="A58" s="27" t="s">
        <v>126</v>
      </c>
      <c r="B58" s="27" t="s">
        <v>127</v>
      </c>
      <c r="C58" s="18" t="s">
        <v>38</v>
      </c>
      <c r="D58" s="28" t="s">
        <v>128</v>
      </c>
      <c r="E58" s="19">
        <v>24.8</v>
      </c>
      <c r="F58" s="20">
        <v>20.46</v>
      </c>
      <c r="G58" s="21">
        <f>E58*F58</f>
        <v>507.41</v>
      </c>
    </row>
    <row r="59" spans="1:7" ht="45" x14ac:dyDescent="0.25">
      <c r="A59" s="27" t="s">
        <v>129</v>
      </c>
      <c r="B59" s="27" t="s">
        <v>130</v>
      </c>
      <c r="C59" s="18" t="s">
        <v>38</v>
      </c>
      <c r="D59" s="28" t="s">
        <v>131</v>
      </c>
      <c r="E59" s="19">
        <v>1.1100000000000001</v>
      </c>
      <c r="F59" s="20">
        <v>50.21</v>
      </c>
      <c r="G59" s="21">
        <f>E59*F59</f>
        <v>55.73</v>
      </c>
    </row>
    <row r="60" spans="1:7" ht="45" x14ac:dyDescent="0.25">
      <c r="A60" s="27" t="s">
        <v>132</v>
      </c>
      <c r="B60" s="27" t="s">
        <v>133</v>
      </c>
      <c r="C60" s="18" t="s">
        <v>38</v>
      </c>
      <c r="D60" s="28" t="s">
        <v>134</v>
      </c>
      <c r="E60" s="19">
        <v>1.1100000000000001</v>
      </c>
      <c r="F60" s="20">
        <v>20.78</v>
      </c>
      <c r="G60" s="21">
        <f>E60*F60</f>
        <v>23.07</v>
      </c>
    </row>
    <row r="61" spans="1:7" ht="90" x14ac:dyDescent="0.25">
      <c r="A61" s="27" t="s">
        <v>135</v>
      </c>
      <c r="B61" s="27" t="s">
        <v>136</v>
      </c>
      <c r="C61" s="18" t="s">
        <v>72</v>
      </c>
      <c r="D61" s="28" t="s">
        <v>137</v>
      </c>
      <c r="E61" s="19">
        <v>30</v>
      </c>
      <c r="F61" s="20">
        <v>421.32</v>
      </c>
      <c r="G61" s="21">
        <f>E61*F61</f>
        <v>12639.6</v>
      </c>
    </row>
    <row r="62" spans="1:7" x14ac:dyDescent="0.25">
      <c r="A62" s="18"/>
      <c r="B62" s="18"/>
      <c r="C62" s="18"/>
      <c r="D62" s="28"/>
      <c r="E62" s="19"/>
      <c r="F62" s="20"/>
      <c r="G62" s="21"/>
    </row>
    <row r="63" spans="1:7" s="5" customFormat="1" ht="12.75" x14ac:dyDescent="0.2">
      <c r="A63" s="26" t="s">
        <v>138</v>
      </c>
      <c r="B63" s="26" t="s">
        <v>138</v>
      </c>
      <c r="C63" s="22"/>
      <c r="D63" s="34" t="s">
        <v>139</v>
      </c>
      <c r="E63" s="23"/>
      <c r="F63" s="24"/>
      <c r="G63" s="25">
        <f>SUM(G65:G67)</f>
        <v>7459</v>
      </c>
    </row>
    <row r="64" spans="1:7" x14ac:dyDescent="0.25">
      <c r="A64" s="18"/>
      <c r="B64" s="18"/>
      <c r="C64" s="18"/>
      <c r="D64" s="28"/>
      <c r="E64" s="19"/>
      <c r="F64" s="20"/>
      <c r="G64" s="21"/>
    </row>
    <row r="65" spans="1:7" ht="90" x14ac:dyDescent="0.25">
      <c r="A65" s="27" t="s">
        <v>140</v>
      </c>
      <c r="B65" s="27" t="s">
        <v>106</v>
      </c>
      <c r="C65" s="18" t="s">
        <v>68</v>
      </c>
      <c r="D65" s="28" t="s">
        <v>107</v>
      </c>
      <c r="E65" s="19">
        <v>2</v>
      </c>
      <c r="F65" s="20">
        <v>1350</v>
      </c>
      <c r="G65" s="21">
        <f>E65*F65</f>
        <v>2700</v>
      </c>
    </row>
    <row r="66" spans="1:7" ht="45" x14ac:dyDescent="0.25">
      <c r="A66" s="27" t="s">
        <v>141</v>
      </c>
      <c r="B66" s="27" t="s">
        <v>142</v>
      </c>
      <c r="C66" s="18" t="s">
        <v>68</v>
      </c>
      <c r="D66" s="28" t="s">
        <v>143</v>
      </c>
      <c r="E66" s="19">
        <v>13</v>
      </c>
      <c r="F66" s="20">
        <v>343</v>
      </c>
      <c r="G66" s="21">
        <f>E66*F66</f>
        <v>4459</v>
      </c>
    </row>
    <row r="67" spans="1:7" ht="75" x14ac:dyDescent="0.25">
      <c r="A67" s="27" t="s">
        <v>144</v>
      </c>
      <c r="B67" s="27" t="s">
        <v>145</v>
      </c>
      <c r="C67" s="18" t="s">
        <v>68</v>
      </c>
      <c r="D67" s="28" t="s">
        <v>146</v>
      </c>
      <c r="E67" s="19">
        <v>2</v>
      </c>
      <c r="F67" s="20">
        <v>150</v>
      </c>
      <c r="G67" s="21">
        <f>E67*F67</f>
        <v>300</v>
      </c>
    </row>
    <row r="68" spans="1:7" x14ac:dyDescent="0.25">
      <c r="A68" s="18"/>
      <c r="B68" s="18"/>
      <c r="C68" s="18"/>
      <c r="D68" s="28"/>
      <c r="E68" s="19"/>
      <c r="F68" s="20"/>
      <c r="G68" s="21"/>
    </row>
    <row r="69" spans="1:7" s="5" customFormat="1" ht="12.75" x14ac:dyDescent="0.2">
      <c r="A69" s="26" t="s">
        <v>147</v>
      </c>
      <c r="B69" s="26" t="s">
        <v>147</v>
      </c>
      <c r="C69" s="22"/>
      <c r="D69" s="34" t="s">
        <v>148</v>
      </c>
      <c r="E69" s="23"/>
      <c r="F69" s="24"/>
      <c r="G69" s="25">
        <f>SUM(G71:G72)</f>
        <v>924.85</v>
      </c>
    </row>
    <row r="70" spans="1:7" x14ac:dyDescent="0.25">
      <c r="A70" s="18"/>
      <c r="B70" s="18"/>
      <c r="C70" s="18"/>
      <c r="D70" s="28"/>
      <c r="E70" s="19"/>
      <c r="F70" s="20"/>
      <c r="G70" s="21"/>
    </row>
    <row r="71" spans="1:7" ht="165" x14ac:dyDescent="0.25">
      <c r="A71" s="27" t="s">
        <v>149</v>
      </c>
      <c r="B71" s="27" t="s">
        <v>150</v>
      </c>
      <c r="C71" s="18" t="s">
        <v>68</v>
      </c>
      <c r="D71" s="28" t="s">
        <v>151</v>
      </c>
      <c r="E71" s="19">
        <v>1</v>
      </c>
      <c r="F71" s="20">
        <v>733.53</v>
      </c>
      <c r="G71" s="21">
        <f>E71*F71</f>
        <v>733.53</v>
      </c>
    </row>
    <row r="72" spans="1:7" ht="60" x14ac:dyDescent="0.25">
      <c r="A72" s="27" t="s">
        <v>152</v>
      </c>
      <c r="B72" s="27" t="s">
        <v>153</v>
      </c>
      <c r="C72" s="18" t="s">
        <v>68</v>
      </c>
      <c r="D72" s="28" t="s">
        <v>154</v>
      </c>
      <c r="E72" s="19">
        <v>4</v>
      </c>
      <c r="F72" s="20">
        <v>47.83</v>
      </c>
      <c r="G72" s="21">
        <f>E72*F72</f>
        <v>191.32</v>
      </c>
    </row>
    <row r="73" spans="1:7" x14ac:dyDescent="0.25">
      <c r="A73" s="18"/>
      <c r="B73" s="18"/>
      <c r="C73" s="18"/>
      <c r="D73" s="28"/>
      <c r="E73" s="19"/>
      <c r="F73" s="20"/>
      <c r="G73" s="21"/>
    </row>
    <row r="74" spans="1:7" s="5" customFormat="1" ht="12.75" x14ac:dyDescent="0.2">
      <c r="A74" s="26" t="s">
        <v>155</v>
      </c>
      <c r="B74" s="26" t="s">
        <v>155</v>
      </c>
      <c r="C74" s="22"/>
      <c r="D74" s="34" t="s">
        <v>156</v>
      </c>
      <c r="E74" s="23"/>
      <c r="F74" s="24"/>
      <c r="G74" s="25">
        <f>G76+G93</f>
        <v>17352.259999999998</v>
      </c>
    </row>
    <row r="75" spans="1:7" x14ac:dyDescent="0.25">
      <c r="A75" s="18"/>
      <c r="B75" s="18"/>
      <c r="C75" s="18"/>
      <c r="D75" s="28"/>
      <c r="E75" s="19"/>
      <c r="F75" s="20"/>
      <c r="G75" s="21"/>
    </row>
    <row r="76" spans="1:7" s="5" customFormat="1" ht="25.5" x14ac:dyDescent="0.2">
      <c r="A76" s="26" t="s">
        <v>157</v>
      </c>
      <c r="B76" s="26" t="s">
        <v>157</v>
      </c>
      <c r="C76" s="22"/>
      <c r="D76" s="34" t="s">
        <v>158</v>
      </c>
      <c r="E76" s="23"/>
      <c r="F76" s="24"/>
      <c r="G76" s="25">
        <f>SUM(G78:G91)</f>
        <v>6481.17</v>
      </c>
    </row>
    <row r="77" spans="1:7" x14ac:dyDescent="0.25">
      <c r="A77" s="18"/>
      <c r="B77" s="18"/>
      <c r="C77" s="18"/>
      <c r="D77" s="28"/>
      <c r="E77" s="19"/>
      <c r="F77" s="20"/>
      <c r="G77" s="21"/>
    </row>
    <row r="78" spans="1:7" ht="105" x14ac:dyDescent="0.25">
      <c r="A78" s="27" t="s">
        <v>159</v>
      </c>
      <c r="B78" s="27" t="s">
        <v>160</v>
      </c>
      <c r="C78" s="18" t="s">
        <v>16</v>
      </c>
      <c r="D78" s="28" t="s">
        <v>161</v>
      </c>
      <c r="E78" s="19">
        <v>2.97</v>
      </c>
      <c r="F78" s="20">
        <v>6.28</v>
      </c>
      <c r="G78" s="21">
        <f>E78*F78</f>
        <v>18.649999999999999</v>
      </c>
    </row>
    <row r="79" spans="1:7" ht="105" x14ac:dyDescent="0.25">
      <c r="A79" s="27" t="s">
        <v>162</v>
      </c>
      <c r="B79" s="27" t="s">
        <v>49</v>
      </c>
      <c r="C79" s="18" t="s">
        <v>16</v>
      </c>
      <c r="D79" s="28" t="s">
        <v>50</v>
      </c>
      <c r="E79" s="19">
        <v>6.27</v>
      </c>
      <c r="F79" s="20">
        <v>3.31</v>
      </c>
      <c r="G79" s="21">
        <f>E79*F79</f>
        <v>20.75</v>
      </c>
    </row>
    <row r="80" spans="1:7" ht="90" x14ac:dyDescent="0.25">
      <c r="A80" s="27" t="s">
        <v>163</v>
      </c>
      <c r="B80" s="27" t="s">
        <v>164</v>
      </c>
      <c r="C80" s="18" t="s">
        <v>16</v>
      </c>
      <c r="D80" s="28" t="s">
        <v>165</v>
      </c>
      <c r="E80" s="19">
        <v>6</v>
      </c>
      <c r="F80" s="20">
        <v>79.13</v>
      </c>
      <c r="G80" s="21">
        <f>E80*F80</f>
        <v>474.78</v>
      </c>
    </row>
    <row r="81" spans="1:7" ht="90" x14ac:dyDescent="0.25">
      <c r="A81" s="27" t="s">
        <v>166</v>
      </c>
      <c r="B81" s="27" t="s">
        <v>167</v>
      </c>
      <c r="C81" s="18" t="s">
        <v>38</v>
      </c>
      <c r="D81" s="28" t="s">
        <v>168</v>
      </c>
      <c r="E81" s="19">
        <v>24</v>
      </c>
      <c r="F81" s="20">
        <v>27.8</v>
      </c>
      <c r="G81" s="21">
        <f>E81*F81</f>
        <v>667.2</v>
      </c>
    </row>
    <row r="82" spans="1:7" ht="105" x14ac:dyDescent="0.25">
      <c r="A82" s="27" t="s">
        <v>169</v>
      </c>
      <c r="B82" s="27" t="s">
        <v>170</v>
      </c>
      <c r="C82" s="18" t="s">
        <v>171</v>
      </c>
      <c r="D82" s="28" t="s">
        <v>172</v>
      </c>
      <c r="E82" s="19">
        <v>16.41</v>
      </c>
      <c r="F82" s="20">
        <v>1.3</v>
      </c>
      <c r="G82" s="21">
        <f>E82*F82</f>
        <v>21.33</v>
      </c>
    </row>
    <row r="83" spans="1:7" ht="60" x14ac:dyDescent="0.25">
      <c r="A83" s="27" t="s">
        <v>173</v>
      </c>
      <c r="B83" s="27" t="s">
        <v>174</v>
      </c>
      <c r="C83" s="18" t="s">
        <v>68</v>
      </c>
      <c r="D83" s="28" t="s">
        <v>175</v>
      </c>
      <c r="E83" s="19">
        <v>4</v>
      </c>
      <c r="F83" s="20">
        <v>23.29</v>
      </c>
      <c r="G83" s="21">
        <f>E83*F83</f>
        <v>93.16</v>
      </c>
    </row>
    <row r="84" spans="1:7" ht="75" x14ac:dyDescent="0.25">
      <c r="A84" s="27" t="s">
        <v>176</v>
      </c>
      <c r="B84" s="27" t="s">
        <v>177</v>
      </c>
      <c r="C84" s="18" t="s">
        <v>68</v>
      </c>
      <c r="D84" s="28" t="s">
        <v>178</v>
      </c>
      <c r="E84" s="19">
        <v>8</v>
      </c>
      <c r="F84" s="20">
        <v>146.99</v>
      </c>
      <c r="G84" s="21">
        <f>E84*F84</f>
        <v>1175.92</v>
      </c>
    </row>
    <row r="85" spans="1:7" ht="60" x14ac:dyDescent="0.25">
      <c r="A85" s="27" t="s">
        <v>179</v>
      </c>
      <c r="B85" s="27" t="s">
        <v>180</v>
      </c>
      <c r="C85" s="18" t="s">
        <v>68</v>
      </c>
      <c r="D85" s="28" t="s">
        <v>181</v>
      </c>
      <c r="E85" s="19">
        <v>3</v>
      </c>
      <c r="F85" s="20">
        <v>101.63</v>
      </c>
      <c r="G85" s="21">
        <f>E85*F85</f>
        <v>304.89</v>
      </c>
    </row>
    <row r="86" spans="1:7" ht="105" x14ac:dyDescent="0.25">
      <c r="A86" s="27" t="s">
        <v>182</v>
      </c>
      <c r="B86" s="27" t="s">
        <v>183</v>
      </c>
      <c r="C86" s="18" t="s">
        <v>171</v>
      </c>
      <c r="D86" s="28" t="s">
        <v>184</v>
      </c>
      <c r="E86" s="19">
        <v>370.6</v>
      </c>
      <c r="F86" s="20">
        <v>2.25</v>
      </c>
      <c r="G86" s="21">
        <f>E86*F86</f>
        <v>833.85</v>
      </c>
    </row>
    <row r="87" spans="1:7" ht="60" x14ac:dyDescent="0.25">
      <c r="A87" s="27" t="s">
        <v>185</v>
      </c>
      <c r="B87" s="27" t="s">
        <v>186</v>
      </c>
      <c r="C87" s="18" t="s">
        <v>68</v>
      </c>
      <c r="D87" s="28" t="s">
        <v>187</v>
      </c>
      <c r="E87" s="19">
        <v>36</v>
      </c>
      <c r="F87" s="20">
        <v>39.82</v>
      </c>
      <c r="G87" s="21">
        <f>E87*F87</f>
        <v>1433.52</v>
      </c>
    </row>
    <row r="88" spans="1:7" ht="60" x14ac:dyDescent="0.25">
      <c r="A88" s="27" t="s">
        <v>188</v>
      </c>
      <c r="B88" s="27" t="s">
        <v>189</v>
      </c>
      <c r="C88" s="18" t="s">
        <v>68</v>
      </c>
      <c r="D88" s="28" t="s">
        <v>190</v>
      </c>
      <c r="E88" s="19">
        <v>16</v>
      </c>
      <c r="F88" s="20">
        <v>3.5</v>
      </c>
      <c r="G88" s="21">
        <f>E88*F88</f>
        <v>56</v>
      </c>
    </row>
    <row r="89" spans="1:7" ht="75" x14ac:dyDescent="0.25">
      <c r="A89" s="27" t="s">
        <v>191</v>
      </c>
      <c r="B89" s="27" t="s">
        <v>192</v>
      </c>
      <c r="C89" s="18" t="s">
        <v>68</v>
      </c>
      <c r="D89" s="28" t="s">
        <v>193</v>
      </c>
      <c r="E89" s="19">
        <v>96</v>
      </c>
      <c r="F89" s="20">
        <v>3.97</v>
      </c>
      <c r="G89" s="21">
        <f>E89*F89</f>
        <v>381.12</v>
      </c>
    </row>
    <row r="90" spans="1:7" x14ac:dyDescent="0.25">
      <c r="A90" s="27" t="s">
        <v>194</v>
      </c>
      <c r="B90" s="27" t="s">
        <v>195</v>
      </c>
      <c r="C90" s="18" t="s">
        <v>68</v>
      </c>
      <c r="D90" s="28" t="s">
        <v>196</v>
      </c>
      <c r="E90" s="19">
        <v>1</v>
      </c>
      <c r="F90" s="20">
        <v>500</v>
      </c>
      <c r="G90" s="21">
        <f>E90*F90</f>
        <v>500</v>
      </c>
    </row>
    <row r="91" spans="1:7" x14ac:dyDescent="0.25">
      <c r="A91" s="27" t="s">
        <v>197</v>
      </c>
      <c r="B91" s="27" t="s">
        <v>198</v>
      </c>
      <c r="C91" s="18" t="s">
        <v>68</v>
      </c>
      <c r="D91" s="28" t="s">
        <v>199</v>
      </c>
      <c r="E91" s="19">
        <v>1</v>
      </c>
      <c r="F91" s="20">
        <v>500</v>
      </c>
      <c r="G91" s="21">
        <f>E91*F91</f>
        <v>500</v>
      </c>
    </row>
    <row r="92" spans="1:7" x14ac:dyDescent="0.25">
      <c r="A92" s="18"/>
      <c r="B92" s="18"/>
      <c r="C92" s="18"/>
      <c r="D92" s="28"/>
      <c r="E92" s="19"/>
      <c r="F92" s="20"/>
      <c r="G92" s="21"/>
    </row>
    <row r="93" spans="1:7" s="5" customFormat="1" ht="12.75" x14ac:dyDescent="0.2">
      <c r="A93" s="26" t="s">
        <v>200</v>
      </c>
      <c r="B93" s="26" t="s">
        <v>200</v>
      </c>
      <c r="C93" s="22"/>
      <c r="D93" s="34" t="s">
        <v>201</v>
      </c>
      <c r="E93" s="23"/>
      <c r="F93" s="24"/>
      <c r="G93" s="25">
        <f>SUM(G95:G100)</f>
        <v>10871.09</v>
      </c>
    </row>
    <row r="94" spans="1:7" x14ac:dyDescent="0.25">
      <c r="A94" s="18"/>
      <c r="B94" s="18"/>
      <c r="C94" s="18"/>
      <c r="D94" s="28"/>
      <c r="E94" s="19"/>
      <c r="F94" s="20"/>
      <c r="G94" s="21"/>
    </row>
    <row r="95" spans="1:7" ht="195" x14ac:dyDescent="0.25">
      <c r="A95" s="27" t="s">
        <v>202</v>
      </c>
      <c r="B95" s="27" t="s">
        <v>203</v>
      </c>
      <c r="C95" s="18" t="s">
        <v>72</v>
      </c>
      <c r="D95" s="28" t="s">
        <v>204</v>
      </c>
      <c r="E95" s="19">
        <v>294</v>
      </c>
      <c r="F95" s="20">
        <v>8.1999999999999993</v>
      </c>
      <c r="G95" s="21">
        <f>E95*F95</f>
        <v>2410.8000000000002</v>
      </c>
    </row>
    <row r="96" spans="1:7" ht="120" x14ac:dyDescent="0.25">
      <c r="A96" s="27" t="s">
        <v>205</v>
      </c>
      <c r="B96" s="27" t="s">
        <v>206</v>
      </c>
      <c r="C96" s="18" t="s">
        <v>72</v>
      </c>
      <c r="D96" s="28" t="s">
        <v>207</v>
      </c>
      <c r="E96" s="19">
        <v>386.93</v>
      </c>
      <c r="F96" s="20">
        <v>17.920000000000002</v>
      </c>
      <c r="G96" s="21">
        <f>E96*F96</f>
        <v>6933.79</v>
      </c>
    </row>
    <row r="97" spans="1:7" ht="60" x14ac:dyDescent="0.25">
      <c r="A97" s="27" t="s">
        <v>208</v>
      </c>
      <c r="B97" s="27" t="s">
        <v>209</v>
      </c>
      <c r="C97" s="18" t="s">
        <v>68</v>
      </c>
      <c r="D97" s="28" t="s">
        <v>210</v>
      </c>
      <c r="E97" s="19">
        <v>30.77</v>
      </c>
      <c r="F97" s="20">
        <v>28.49</v>
      </c>
      <c r="G97" s="21">
        <f>E97*F97</f>
        <v>876.64</v>
      </c>
    </row>
    <row r="98" spans="1:7" ht="45" x14ac:dyDescent="0.25">
      <c r="A98" s="27" t="s">
        <v>211</v>
      </c>
      <c r="B98" s="27" t="s">
        <v>212</v>
      </c>
      <c r="C98" s="18" t="s">
        <v>68</v>
      </c>
      <c r="D98" s="28" t="s">
        <v>213</v>
      </c>
      <c r="E98" s="19">
        <v>3</v>
      </c>
      <c r="F98" s="20">
        <v>62.7</v>
      </c>
      <c r="G98" s="21">
        <f>E98*F98</f>
        <v>188.1</v>
      </c>
    </row>
    <row r="99" spans="1:7" ht="60" x14ac:dyDescent="0.25">
      <c r="A99" s="27" t="s">
        <v>214</v>
      </c>
      <c r="B99" s="27" t="s">
        <v>215</v>
      </c>
      <c r="C99" s="18" t="s">
        <v>68</v>
      </c>
      <c r="D99" s="28" t="s">
        <v>216</v>
      </c>
      <c r="E99" s="19">
        <v>37</v>
      </c>
      <c r="F99" s="20">
        <v>9.75</v>
      </c>
      <c r="G99" s="21">
        <f>E99*F99</f>
        <v>360.75</v>
      </c>
    </row>
    <row r="100" spans="1:7" ht="75" x14ac:dyDescent="0.25">
      <c r="A100" s="27" t="s">
        <v>217</v>
      </c>
      <c r="B100" s="27" t="s">
        <v>218</v>
      </c>
      <c r="C100" s="18" t="s">
        <v>72</v>
      </c>
      <c r="D100" s="28" t="s">
        <v>219</v>
      </c>
      <c r="E100" s="19">
        <v>55.5</v>
      </c>
      <c r="F100" s="20">
        <v>1.82</v>
      </c>
      <c r="G100" s="21">
        <f>E100*F100</f>
        <v>101.01</v>
      </c>
    </row>
    <row r="101" spans="1:7" x14ac:dyDescent="0.25">
      <c r="A101" s="18"/>
      <c r="B101" s="18"/>
      <c r="C101" s="18"/>
      <c r="D101" s="28"/>
      <c r="E101" s="19"/>
      <c r="F101" s="20"/>
      <c r="G101" s="21"/>
    </row>
    <row r="102" spans="1:7" s="5" customFormat="1" ht="12.75" x14ac:dyDescent="0.2">
      <c r="A102" s="26" t="s">
        <v>220</v>
      </c>
      <c r="B102" s="26" t="s">
        <v>220</v>
      </c>
      <c r="C102" s="22"/>
      <c r="D102" s="34" t="s">
        <v>221</v>
      </c>
      <c r="E102" s="23"/>
      <c r="F102" s="24"/>
      <c r="G102" s="25">
        <f>SUM(G104:G105)</f>
        <v>6638.2</v>
      </c>
    </row>
    <row r="103" spans="1:7" x14ac:dyDescent="0.25">
      <c r="A103" s="18"/>
      <c r="B103" s="18"/>
      <c r="C103" s="18"/>
      <c r="D103" s="28"/>
      <c r="E103" s="19"/>
      <c r="F103" s="20"/>
      <c r="G103" s="21"/>
    </row>
    <row r="104" spans="1:7" ht="105" x14ac:dyDescent="0.25">
      <c r="A104" s="27" t="s">
        <v>222</v>
      </c>
      <c r="B104" s="27" t="s">
        <v>223</v>
      </c>
      <c r="C104" s="18" t="s">
        <v>38</v>
      </c>
      <c r="D104" s="28" t="s">
        <v>224</v>
      </c>
      <c r="E104" s="19">
        <v>1875.2</v>
      </c>
      <c r="F104" s="20">
        <v>2.82</v>
      </c>
      <c r="G104" s="21">
        <f>E104*F104</f>
        <v>5288.06</v>
      </c>
    </row>
    <row r="105" spans="1:7" ht="75" x14ac:dyDescent="0.25">
      <c r="A105" s="27" t="s">
        <v>225</v>
      </c>
      <c r="B105" s="27" t="s">
        <v>226</v>
      </c>
      <c r="C105" s="18" t="s">
        <v>38</v>
      </c>
      <c r="D105" s="28" t="s">
        <v>227</v>
      </c>
      <c r="E105" s="19">
        <v>1875.2</v>
      </c>
      <c r="F105" s="20">
        <v>0.72</v>
      </c>
      <c r="G105" s="21">
        <f>E105*F105</f>
        <v>1350.14</v>
      </c>
    </row>
    <row r="106" spans="1:7" x14ac:dyDescent="0.25">
      <c r="A106" s="18"/>
      <c r="B106" s="18"/>
      <c r="C106" s="18"/>
      <c r="D106" s="28"/>
      <c r="E106" s="19"/>
      <c r="F106" s="20"/>
      <c r="G106" s="21"/>
    </row>
    <row r="107" spans="1:7" s="5" customFormat="1" ht="12.75" x14ac:dyDescent="0.2">
      <c r="A107" s="26" t="s">
        <v>228</v>
      </c>
      <c r="B107" s="26" t="s">
        <v>228</v>
      </c>
      <c r="C107" s="22"/>
      <c r="D107" s="34" t="s">
        <v>229</v>
      </c>
      <c r="E107" s="23"/>
      <c r="F107" s="24"/>
      <c r="G107" s="25">
        <f>G109+G120</f>
        <v>290192.99</v>
      </c>
    </row>
    <row r="108" spans="1:7" x14ac:dyDescent="0.25">
      <c r="A108" s="18"/>
      <c r="B108" s="18"/>
      <c r="C108" s="18"/>
      <c r="D108" s="28"/>
      <c r="E108" s="19"/>
      <c r="F108" s="20"/>
      <c r="G108" s="21"/>
    </row>
    <row r="109" spans="1:7" s="5" customFormat="1" ht="12.75" x14ac:dyDescent="0.2">
      <c r="A109" s="26" t="s">
        <v>230</v>
      </c>
      <c r="B109" s="26" t="s">
        <v>230</v>
      </c>
      <c r="C109" s="22"/>
      <c r="D109" s="34" t="s">
        <v>231</v>
      </c>
      <c r="E109" s="23"/>
      <c r="F109" s="24"/>
      <c r="G109" s="25">
        <f>SUM(G111:G118)</f>
        <v>252683.17</v>
      </c>
    </row>
    <row r="110" spans="1:7" x14ac:dyDescent="0.25">
      <c r="A110" s="18"/>
      <c r="B110" s="18"/>
      <c r="C110" s="18"/>
      <c r="D110" s="28"/>
      <c r="E110" s="19"/>
      <c r="F110" s="20"/>
      <c r="G110" s="21"/>
    </row>
    <row r="111" spans="1:7" ht="165" x14ac:dyDescent="0.25">
      <c r="A111" s="27" t="s">
        <v>232</v>
      </c>
      <c r="B111" s="27" t="s">
        <v>233</v>
      </c>
      <c r="C111" s="18" t="s">
        <v>16</v>
      </c>
      <c r="D111" s="28" t="s">
        <v>234</v>
      </c>
      <c r="E111" s="19">
        <v>1631.65</v>
      </c>
      <c r="F111" s="20">
        <v>2.15</v>
      </c>
      <c r="G111" s="21">
        <f>E111*F111</f>
        <v>3508.05</v>
      </c>
    </row>
    <row r="112" spans="1:7" ht="210" x14ac:dyDescent="0.25">
      <c r="A112" s="27" t="s">
        <v>235</v>
      </c>
      <c r="B112" s="27" t="s">
        <v>19</v>
      </c>
      <c r="C112" s="18" t="s">
        <v>16</v>
      </c>
      <c r="D112" s="28" t="s">
        <v>20</v>
      </c>
      <c r="E112" s="19">
        <v>12348.49</v>
      </c>
      <c r="F112" s="20">
        <v>3.65</v>
      </c>
      <c r="G112" s="21">
        <f>E112*F112</f>
        <v>45071.99</v>
      </c>
    </row>
    <row r="113" spans="1:7" ht="120" x14ac:dyDescent="0.25">
      <c r="A113" s="27" t="s">
        <v>236</v>
      </c>
      <c r="B113" s="27" t="s">
        <v>22</v>
      </c>
      <c r="C113" s="18" t="s">
        <v>16</v>
      </c>
      <c r="D113" s="28" t="s">
        <v>23</v>
      </c>
      <c r="E113" s="19">
        <v>43258.6</v>
      </c>
      <c r="F113" s="20">
        <v>1.71</v>
      </c>
      <c r="G113" s="21">
        <f>E113*F113</f>
        <v>73972.210000000006</v>
      </c>
    </row>
    <row r="114" spans="1:7" ht="105" x14ac:dyDescent="0.25">
      <c r="A114" s="27" t="s">
        <v>237</v>
      </c>
      <c r="B114" s="27" t="s">
        <v>49</v>
      </c>
      <c r="C114" s="18" t="s">
        <v>16</v>
      </c>
      <c r="D114" s="28" t="s">
        <v>50</v>
      </c>
      <c r="E114" s="19">
        <v>1384.65</v>
      </c>
      <c r="F114" s="20">
        <v>3.31</v>
      </c>
      <c r="G114" s="21">
        <f>E114*F114</f>
        <v>4583.1899999999996</v>
      </c>
    </row>
    <row r="115" spans="1:7" ht="90" x14ac:dyDescent="0.25">
      <c r="A115" s="27" t="s">
        <v>238</v>
      </c>
      <c r="B115" s="27" t="s">
        <v>25</v>
      </c>
      <c r="C115" s="18" t="s">
        <v>16</v>
      </c>
      <c r="D115" s="28" t="s">
        <v>26</v>
      </c>
      <c r="E115" s="19">
        <v>59241.18</v>
      </c>
      <c r="F115" s="20">
        <v>1.05</v>
      </c>
      <c r="G115" s="21">
        <f>E115*F115</f>
        <v>62203.24</v>
      </c>
    </row>
    <row r="116" spans="1:7" ht="105" x14ac:dyDescent="0.25">
      <c r="A116" s="27" t="s">
        <v>239</v>
      </c>
      <c r="B116" s="27" t="s">
        <v>28</v>
      </c>
      <c r="C116" s="18" t="s">
        <v>16</v>
      </c>
      <c r="D116" s="28" t="s">
        <v>29</v>
      </c>
      <c r="E116" s="19">
        <v>395.38</v>
      </c>
      <c r="F116" s="20">
        <v>17.579999999999998</v>
      </c>
      <c r="G116" s="21">
        <f>E116*F116</f>
        <v>6950.78</v>
      </c>
    </row>
    <row r="117" spans="1:7" ht="105" x14ac:dyDescent="0.25">
      <c r="A117" s="27" t="s">
        <v>240</v>
      </c>
      <c r="B117" s="27" t="s">
        <v>241</v>
      </c>
      <c r="C117" s="18" t="s">
        <v>16</v>
      </c>
      <c r="D117" s="28" t="s">
        <v>242</v>
      </c>
      <c r="E117" s="19">
        <v>1775.82</v>
      </c>
      <c r="F117" s="20">
        <v>21.09</v>
      </c>
      <c r="G117" s="21">
        <f>E117*F117</f>
        <v>37452.04</v>
      </c>
    </row>
    <row r="118" spans="1:7" ht="135" x14ac:dyDescent="0.25">
      <c r="A118" s="27" t="s">
        <v>243</v>
      </c>
      <c r="B118" s="27" t="s">
        <v>244</v>
      </c>
      <c r="C118" s="18" t="s">
        <v>38</v>
      </c>
      <c r="D118" s="28" t="s">
        <v>245</v>
      </c>
      <c r="E118" s="19">
        <v>238.23</v>
      </c>
      <c r="F118" s="20">
        <v>79.510000000000005</v>
      </c>
      <c r="G118" s="21">
        <f>E118*F118</f>
        <v>18941.669999999998</v>
      </c>
    </row>
    <row r="119" spans="1:7" x14ac:dyDescent="0.25">
      <c r="A119" s="18"/>
      <c r="B119" s="18"/>
      <c r="C119" s="18"/>
      <c r="D119" s="28"/>
      <c r="E119" s="19"/>
      <c r="F119" s="20"/>
      <c r="G119" s="21"/>
    </row>
    <row r="120" spans="1:7" s="5" customFormat="1" ht="12.75" x14ac:dyDescent="0.2">
      <c r="A120" s="26" t="s">
        <v>246</v>
      </c>
      <c r="B120" s="26" t="s">
        <v>246</v>
      </c>
      <c r="C120" s="22"/>
      <c r="D120" s="34" t="s">
        <v>247</v>
      </c>
      <c r="E120" s="23"/>
      <c r="F120" s="24"/>
      <c r="G120" s="25">
        <f>G122+G139</f>
        <v>37509.82</v>
      </c>
    </row>
    <row r="121" spans="1:7" x14ac:dyDescent="0.25">
      <c r="A121" s="18"/>
      <c r="B121" s="18"/>
      <c r="C121" s="18"/>
      <c r="D121" s="28"/>
      <c r="E121" s="19"/>
      <c r="F121" s="20"/>
      <c r="G121" s="21"/>
    </row>
    <row r="122" spans="1:7" s="5" customFormat="1" ht="12.75" x14ac:dyDescent="0.2">
      <c r="A122" s="26" t="s">
        <v>248</v>
      </c>
      <c r="B122" s="26" t="s">
        <v>248</v>
      </c>
      <c r="C122" s="22"/>
      <c r="D122" s="34" t="s">
        <v>249</v>
      </c>
      <c r="E122" s="23"/>
      <c r="F122" s="24"/>
      <c r="G122" s="25">
        <f>G124+G132</f>
        <v>22162.13</v>
      </c>
    </row>
    <row r="123" spans="1:7" x14ac:dyDescent="0.25">
      <c r="A123" s="18"/>
      <c r="B123" s="18"/>
      <c r="C123" s="18"/>
      <c r="D123" s="28"/>
      <c r="E123" s="19"/>
      <c r="F123" s="20"/>
      <c r="G123" s="21"/>
    </row>
    <row r="124" spans="1:7" s="5" customFormat="1" ht="12.75" x14ac:dyDescent="0.2">
      <c r="A124" s="26" t="s">
        <v>250</v>
      </c>
      <c r="B124" s="26" t="s">
        <v>250</v>
      </c>
      <c r="C124" s="22"/>
      <c r="D124" s="34" t="s">
        <v>251</v>
      </c>
      <c r="E124" s="23"/>
      <c r="F124" s="24"/>
      <c r="G124" s="25">
        <f>SUM(G126:G130)</f>
        <v>19804.07</v>
      </c>
    </row>
    <row r="125" spans="1:7" x14ac:dyDescent="0.25">
      <c r="A125" s="18"/>
      <c r="B125" s="18"/>
      <c r="C125" s="18"/>
      <c r="D125" s="28"/>
      <c r="E125" s="19"/>
      <c r="F125" s="20"/>
      <c r="G125" s="21"/>
    </row>
    <row r="126" spans="1:7" ht="135" x14ac:dyDescent="0.25">
      <c r="A126" s="27" t="s">
        <v>252</v>
      </c>
      <c r="B126" s="27" t="s">
        <v>46</v>
      </c>
      <c r="C126" s="18" t="s">
        <v>16</v>
      </c>
      <c r="D126" s="28" t="s">
        <v>47</v>
      </c>
      <c r="E126" s="19">
        <v>933.28</v>
      </c>
      <c r="F126" s="20">
        <v>4.57</v>
      </c>
      <c r="G126" s="21">
        <f>E126*F126</f>
        <v>4265.09</v>
      </c>
    </row>
    <row r="127" spans="1:7" ht="135" x14ac:dyDescent="0.25">
      <c r="A127" s="27" t="s">
        <v>253</v>
      </c>
      <c r="B127" s="27" t="s">
        <v>80</v>
      </c>
      <c r="C127" s="18" t="s">
        <v>16</v>
      </c>
      <c r="D127" s="28" t="s">
        <v>81</v>
      </c>
      <c r="E127" s="19">
        <v>164.72</v>
      </c>
      <c r="F127" s="20">
        <v>6.57</v>
      </c>
      <c r="G127" s="21">
        <f>E127*F127</f>
        <v>1082.21</v>
      </c>
    </row>
    <row r="128" spans="1:7" ht="135" x14ac:dyDescent="0.25">
      <c r="A128" s="27" t="s">
        <v>254</v>
      </c>
      <c r="B128" s="27" t="s">
        <v>255</v>
      </c>
      <c r="C128" s="18" t="s">
        <v>38</v>
      </c>
      <c r="D128" s="28" t="s">
        <v>256</v>
      </c>
      <c r="E128" s="19">
        <v>1196.52</v>
      </c>
      <c r="F128" s="20">
        <v>6.95</v>
      </c>
      <c r="G128" s="21">
        <f>E128*F128</f>
        <v>8315.81</v>
      </c>
    </row>
    <row r="129" spans="1:7" ht="90" x14ac:dyDescent="0.25">
      <c r="A129" s="27" t="s">
        <v>257</v>
      </c>
      <c r="B129" s="27" t="s">
        <v>164</v>
      </c>
      <c r="C129" s="18" t="s">
        <v>16</v>
      </c>
      <c r="D129" s="28" t="s">
        <v>165</v>
      </c>
      <c r="E129" s="19">
        <v>63</v>
      </c>
      <c r="F129" s="20">
        <v>79.13</v>
      </c>
      <c r="G129" s="21">
        <f>E129*F129</f>
        <v>4985.1899999999996</v>
      </c>
    </row>
    <row r="130" spans="1:7" ht="105" x14ac:dyDescent="0.25">
      <c r="A130" s="27" t="s">
        <v>258</v>
      </c>
      <c r="B130" s="27" t="s">
        <v>170</v>
      </c>
      <c r="C130" s="18" t="s">
        <v>171</v>
      </c>
      <c r="D130" s="28" t="s">
        <v>172</v>
      </c>
      <c r="E130" s="19">
        <v>889.05</v>
      </c>
      <c r="F130" s="20">
        <v>1.3</v>
      </c>
      <c r="G130" s="21">
        <f>E130*F130</f>
        <v>1155.77</v>
      </c>
    </row>
    <row r="131" spans="1:7" x14ac:dyDescent="0.25">
      <c r="A131" s="18"/>
      <c r="B131" s="18"/>
      <c r="C131" s="18"/>
      <c r="D131" s="28"/>
      <c r="E131" s="19"/>
      <c r="F131" s="20"/>
      <c r="G131" s="21"/>
    </row>
    <row r="132" spans="1:7" s="5" customFormat="1" ht="12.75" x14ac:dyDescent="0.2">
      <c r="A132" s="26" t="s">
        <v>259</v>
      </c>
      <c r="B132" s="26" t="s">
        <v>259</v>
      </c>
      <c r="C132" s="22"/>
      <c r="D132" s="34" t="s">
        <v>260</v>
      </c>
      <c r="E132" s="23"/>
      <c r="F132" s="24"/>
      <c r="G132" s="25">
        <f>SUM(G134:G137)</f>
        <v>2358.06</v>
      </c>
    </row>
    <row r="133" spans="1:7" x14ac:dyDescent="0.25">
      <c r="A133" s="18"/>
      <c r="B133" s="18"/>
      <c r="C133" s="18"/>
      <c r="D133" s="28"/>
      <c r="E133" s="19"/>
      <c r="F133" s="20"/>
      <c r="G133" s="21"/>
    </row>
    <row r="134" spans="1:7" ht="60" x14ac:dyDescent="0.25">
      <c r="A134" s="27" t="s">
        <v>261</v>
      </c>
      <c r="B134" s="27" t="s">
        <v>83</v>
      </c>
      <c r="C134" s="18" t="s">
        <v>72</v>
      </c>
      <c r="D134" s="28" t="s">
        <v>84</v>
      </c>
      <c r="E134" s="19">
        <v>726</v>
      </c>
      <c r="F134" s="20">
        <v>2.8</v>
      </c>
      <c r="G134" s="21">
        <f>E134*F134</f>
        <v>2032.8</v>
      </c>
    </row>
    <row r="135" spans="1:7" ht="135" x14ac:dyDescent="0.25">
      <c r="A135" s="27" t="s">
        <v>262</v>
      </c>
      <c r="B135" s="27" t="s">
        <v>255</v>
      </c>
      <c r="C135" s="18" t="s">
        <v>38</v>
      </c>
      <c r="D135" s="28" t="s">
        <v>256</v>
      </c>
      <c r="E135" s="19">
        <v>27.65</v>
      </c>
      <c r="F135" s="20">
        <v>6.95</v>
      </c>
      <c r="G135" s="21">
        <f>E135*F135</f>
        <v>192.17</v>
      </c>
    </row>
    <row r="136" spans="1:7" ht="90" x14ac:dyDescent="0.25">
      <c r="A136" s="27" t="s">
        <v>263</v>
      </c>
      <c r="B136" s="27" t="s">
        <v>164</v>
      </c>
      <c r="C136" s="18" t="s">
        <v>16</v>
      </c>
      <c r="D136" s="28" t="s">
        <v>165</v>
      </c>
      <c r="E136" s="19">
        <v>0.9</v>
      </c>
      <c r="F136" s="20">
        <v>79.13</v>
      </c>
      <c r="G136" s="21">
        <f>E136*F136</f>
        <v>71.22</v>
      </c>
    </row>
    <row r="137" spans="1:7" ht="105" x14ac:dyDescent="0.25">
      <c r="A137" s="27" t="s">
        <v>264</v>
      </c>
      <c r="B137" s="27" t="s">
        <v>170</v>
      </c>
      <c r="C137" s="18" t="s">
        <v>171</v>
      </c>
      <c r="D137" s="28" t="s">
        <v>172</v>
      </c>
      <c r="E137" s="19">
        <v>47.59</v>
      </c>
      <c r="F137" s="20">
        <v>1.3</v>
      </c>
      <c r="G137" s="21">
        <f>E137*F137</f>
        <v>61.87</v>
      </c>
    </row>
    <row r="138" spans="1:7" x14ac:dyDescent="0.25">
      <c r="A138" s="18"/>
      <c r="B138" s="18"/>
      <c r="C138" s="18"/>
      <c r="D138" s="28"/>
      <c r="E138" s="19"/>
      <c r="F138" s="20"/>
      <c r="G138" s="21"/>
    </row>
    <row r="139" spans="1:7" s="5" customFormat="1" ht="12.75" x14ac:dyDescent="0.2">
      <c r="A139" s="26" t="s">
        <v>265</v>
      </c>
      <c r="B139" s="26" t="s">
        <v>265</v>
      </c>
      <c r="C139" s="22"/>
      <c r="D139" s="34" t="s">
        <v>266</v>
      </c>
      <c r="E139" s="23"/>
      <c r="F139" s="24"/>
      <c r="G139" s="25">
        <f>SUM(G141:G150)</f>
        <v>15347.69</v>
      </c>
    </row>
    <row r="140" spans="1:7" x14ac:dyDescent="0.25">
      <c r="A140" s="18"/>
      <c r="B140" s="18"/>
      <c r="C140" s="18"/>
      <c r="D140" s="28"/>
      <c r="E140" s="19"/>
      <c r="F140" s="20"/>
      <c r="G140" s="21"/>
    </row>
    <row r="141" spans="1:7" ht="135" x14ac:dyDescent="0.25">
      <c r="A141" s="27" t="s">
        <v>267</v>
      </c>
      <c r="B141" s="27" t="s">
        <v>46</v>
      </c>
      <c r="C141" s="18" t="s">
        <v>16</v>
      </c>
      <c r="D141" s="28" t="s">
        <v>47</v>
      </c>
      <c r="E141" s="19">
        <v>93.15</v>
      </c>
      <c r="F141" s="20">
        <v>4.57</v>
      </c>
      <c r="G141" s="21">
        <f>E141*F141</f>
        <v>425.7</v>
      </c>
    </row>
    <row r="142" spans="1:7" ht="120" x14ac:dyDescent="0.25">
      <c r="A142" s="27" t="s">
        <v>268</v>
      </c>
      <c r="B142" s="27" t="s">
        <v>269</v>
      </c>
      <c r="C142" s="18" t="s">
        <v>270</v>
      </c>
      <c r="D142" s="28" t="s">
        <v>271</v>
      </c>
      <c r="E142" s="19">
        <v>35.729999999999997</v>
      </c>
      <c r="F142" s="20">
        <v>61.73</v>
      </c>
      <c r="G142" s="21">
        <f>E142*F142</f>
        <v>2205.61</v>
      </c>
    </row>
    <row r="143" spans="1:7" ht="135" x14ac:dyDescent="0.25">
      <c r="A143" s="27" t="s">
        <v>272</v>
      </c>
      <c r="B143" s="27" t="s">
        <v>273</v>
      </c>
      <c r="C143" s="18" t="s">
        <v>270</v>
      </c>
      <c r="D143" s="28" t="s">
        <v>274</v>
      </c>
      <c r="E143" s="19">
        <v>59.55</v>
      </c>
      <c r="F143" s="20">
        <v>84.87</v>
      </c>
      <c r="G143" s="21">
        <f>E143*F143</f>
        <v>5054.01</v>
      </c>
    </row>
    <row r="144" spans="1:7" ht="90" x14ac:dyDescent="0.25">
      <c r="A144" s="27" t="s">
        <v>275</v>
      </c>
      <c r="B144" s="27" t="s">
        <v>164</v>
      </c>
      <c r="C144" s="18" t="s">
        <v>16</v>
      </c>
      <c r="D144" s="28" t="s">
        <v>165</v>
      </c>
      <c r="E144" s="19">
        <v>47.4</v>
      </c>
      <c r="F144" s="20">
        <v>79.13</v>
      </c>
      <c r="G144" s="21">
        <f>E144*F144</f>
        <v>3750.76</v>
      </c>
    </row>
    <row r="145" spans="1:7" ht="90" x14ac:dyDescent="0.25">
      <c r="A145" s="27" t="s">
        <v>276</v>
      </c>
      <c r="B145" s="27" t="s">
        <v>277</v>
      </c>
      <c r="C145" s="18" t="s">
        <v>16</v>
      </c>
      <c r="D145" s="28" t="s">
        <v>278</v>
      </c>
      <c r="E145" s="19">
        <v>5.73</v>
      </c>
      <c r="F145" s="20">
        <v>87.9</v>
      </c>
      <c r="G145" s="21">
        <f>E145*F145</f>
        <v>503.67</v>
      </c>
    </row>
    <row r="146" spans="1:7" ht="105" x14ac:dyDescent="0.25">
      <c r="A146" s="27" t="s">
        <v>279</v>
      </c>
      <c r="B146" s="27" t="s">
        <v>170</v>
      </c>
      <c r="C146" s="18" t="s">
        <v>171</v>
      </c>
      <c r="D146" s="28" t="s">
        <v>172</v>
      </c>
      <c r="E146" s="19">
        <v>343.8</v>
      </c>
      <c r="F146" s="20">
        <v>1.3</v>
      </c>
      <c r="G146" s="21">
        <f>E146*F146</f>
        <v>446.94</v>
      </c>
    </row>
    <row r="147" spans="1:7" ht="90" x14ac:dyDescent="0.25">
      <c r="A147" s="27" t="s">
        <v>280</v>
      </c>
      <c r="B147" s="27" t="s">
        <v>281</v>
      </c>
      <c r="C147" s="18" t="s">
        <v>38</v>
      </c>
      <c r="D147" s="28" t="s">
        <v>282</v>
      </c>
      <c r="E147" s="19">
        <v>33.36</v>
      </c>
      <c r="F147" s="20">
        <v>25.71</v>
      </c>
      <c r="G147" s="21">
        <f>E147*F147</f>
        <v>857.69</v>
      </c>
    </row>
    <row r="148" spans="1:7" ht="105" x14ac:dyDescent="0.25">
      <c r="A148" s="27" t="s">
        <v>283</v>
      </c>
      <c r="B148" s="27" t="s">
        <v>49</v>
      </c>
      <c r="C148" s="18" t="s">
        <v>16</v>
      </c>
      <c r="D148" s="28" t="s">
        <v>50</v>
      </c>
      <c r="E148" s="19">
        <v>37.47</v>
      </c>
      <c r="F148" s="20">
        <v>3.31</v>
      </c>
      <c r="G148" s="21">
        <f>E148*F148</f>
        <v>124.03</v>
      </c>
    </row>
    <row r="149" spans="1:7" ht="45" x14ac:dyDescent="0.25">
      <c r="A149" s="27" t="s">
        <v>284</v>
      </c>
      <c r="B149" s="27" t="s">
        <v>285</v>
      </c>
      <c r="C149" s="18" t="s">
        <v>68</v>
      </c>
      <c r="D149" s="28" t="s">
        <v>286</v>
      </c>
      <c r="E149" s="19">
        <v>1</v>
      </c>
      <c r="F149" s="20">
        <v>614.28</v>
      </c>
      <c r="G149" s="21">
        <f>E149*F149</f>
        <v>614.28</v>
      </c>
    </row>
    <row r="150" spans="1:7" ht="75" x14ac:dyDescent="0.25">
      <c r="A150" s="27" t="s">
        <v>287</v>
      </c>
      <c r="B150" s="27" t="s">
        <v>288</v>
      </c>
      <c r="C150" s="18" t="s">
        <v>68</v>
      </c>
      <c r="D150" s="28" t="s">
        <v>289</v>
      </c>
      <c r="E150" s="19">
        <v>3</v>
      </c>
      <c r="F150" s="20">
        <v>455</v>
      </c>
      <c r="G150" s="21">
        <f>E150*F150</f>
        <v>1365</v>
      </c>
    </row>
    <row r="151" spans="1:7" x14ac:dyDescent="0.25">
      <c r="A151" s="18"/>
      <c r="B151" s="18"/>
      <c r="C151" s="18"/>
      <c r="D151" s="28"/>
      <c r="E151" s="19"/>
      <c r="F151" s="20"/>
      <c r="G151" s="21"/>
    </row>
    <row r="152" spans="1:7" s="5" customFormat="1" ht="12.75" x14ac:dyDescent="0.2">
      <c r="A152" s="26" t="s">
        <v>290</v>
      </c>
      <c r="B152" s="26" t="s">
        <v>290</v>
      </c>
      <c r="C152" s="22"/>
      <c r="D152" s="34" t="s">
        <v>291</v>
      </c>
      <c r="E152" s="23"/>
      <c r="F152" s="24"/>
      <c r="G152" s="25">
        <f>G154+G172+G183</f>
        <v>134533.72</v>
      </c>
    </row>
    <row r="153" spans="1:7" x14ac:dyDescent="0.25">
      <c r="A153" s="18"/>
      <c r="B153" s="18"/>
      <c r="C153" s="18"/>
      <c r="D153" s="28"/>
      <c r="E153" s="19"/>
      <c r="F153" s="20"/>
      <c r="G153" s="21"/>
    </row>
    <row r="154" spans="1:7" s="5" customFormat="1" ht="12.75" x14ac:dyDescent="0.2">
      <c r="A154" s="26" t="s">
        <v>292</v>
      </c>
      <c r="B154" s="26" t="s">
        <v>292</v>
      </c>
      <c r="C154" s="22"/>
      <c r="D154" s="34" t="s">
        <v>293</v>
      </c>
      <c r="E154" s="23"/>
      <c r="F154" s="24"/>
      <c r="G154" s="25">
        <f>SUM(G156:G170)</f>
        <v>19729.580000000002</v>
      </c>
    </row>
    <row r="155" spans="1:7" x14ac:dyDescent="0.25">
      <c r="A155" s="18"/>
      <c r="B155" s="18"/>
      <c r="C155" s="18"/>
      <c r="D155" s="28"/>
      <c r="E155" s="19"/>
      <c r="F155" s="20"/>
      <c r="G155" s="21"/>
    </row>
    <row r="156" spans="1:7" ht="45" x14ac:dyDescent="0.25">
      <c r="A156" s="27" t="s">
        <v>294</v>
      </c>
      <c r="B156" s="27" t="s">
        <v>295</v>
      </c>
      <c r="C156" s="18" t="s">
        <v>72</v>
      </c>
      <c r="D156" s="28" t="s">
        <v>296</v>
      </c>
      <c r="E156" s="19">
        <v>386.35</v>
      </c>
      <c r="F156" s="20">
        <v>16.5</v>
      </c>
      <c r="G156" s="21">
        <f>E156*F156</f>
        <v>6374.78</v>
      </c>
    </row>
    <row r="157" spans="1:7" ht="45" x14ac:dyDescent="0.25">
      <c r="A157" s="27" t="s">
        <v>297</v>
      </c>
      <c r="B157" s="27" t="s">
        <v>298</v>
      </c>
      <c r="C157" s="18" t="s">
        <v>68</v>
      </c>
      <c r="D157" s="28" t="s">
        <v>299</v>
      </c>
      <c r="E157" s="19">
        <v>13</v>
      </c>
      <c r="F157" s="20">
        <v>110.25</v>
      </c>
      <c r="G157" s="21">
        <f>E157*F157</f>
        <v>1433.25</v>
      </c>
    </row>
    <row r="158" spans="1:7" ht="45" x14ac:dyDescent="0.25">
      <c r="A158" s="27" t="s">
        <v>300</v>
      </c>
      <c r="B158" s="27" t="s">
        <v>301</v>
      </c>
      <c r="C158" s="18" t="s">
        <v>302</v>
      </c>
      <c r="D158" s="28" t="s">
        <v>303</v>
      </c>
      <c r="E158" s="19">
        <v>2</v>
      </c>
      <c r="F158" s="20">
        <v>157.5</v>
      </c>
      <c r="G158" s="21">
        <f>E158*F158</f>
        <v>315</v>
      </c>
    </row>
    <row r="159" spans="1:7" ht="75" x14ac:dyDescent="0.25">
      <c r="A159" s="27" t="s">
        <v>304</v>
      </c>
      <c r="B159" s="27" t="s">
        <v>305</v>
      </c>
      <c r="C159" s="18" t="s">
        <v>72</v>
      </c>
      <c r="D159" s="28" t="s">
        <v>306</v>
      </c>
      <c r="E159" s="19">
        <v>387</v>
      </c>
      <c r="F159" s="20">
        <v>3.1</v>
      </c>
      <c r="G159" s="21">
        <f>E159*F159</f>
        <v>1199.7</v>
      </c>
    </row>
    <row r="160" spans="1:7" ht="60" x14ac:dyDescent="0.25">
      <c r="A160" s="27" t="s">
        <v>307</v>
      </c>
      <c r="B160" s="27" t="s">
        <v>308</v>
      </c>
      <c r="C160" s="18" t="s">
        <v>68</v>
      </c>
      <c r="D160" s="28" t="s">
        <v>309</v>
      </c>
      <c r="E160" s="19">
        <v>13</v>
      </c>
      <c r="F160" s="20">
        <v>236.25</v>
      </c>
      <c r="G160" s="21">
        <f>E160*F160</f>
        <v>3071.25</v>
      </c>
    </row>
    <row r="161" spans="1:7" ht="75" x14ac:dyDescent="0.25">
      <c r="A161" s="27" t="s">
        <v>310</v>
      </c>
      <c r="B161" s="27" t="s">
        <v>311</v>
      </c>
      <c r="C161" s="18" t="s">
        <v>68</v>
      </c>
      <c r="D161" s="28" t="s">
        <v>312</v>
      </c>
      <c r="E161" s="19">
        <v>2</v>
      </c>
      <c r="F161" s="20">
        <v>918.76</v>
      </c>
      <c r="G161" s="21">
        <f>E161*F161</f>
        <v>1837.52</v>
      </c>
    </row>
    <row r="162" spans="1:7" ht="105" x14ac:dyDescent="0.25">
      <c r="A162" s="27" t="s">
        <v>313</v>
      </c>
      <c r="B162" s="27" t="s">
        <v>314</v>
      </c>
      <c r="C162" s="18" t="s">
        <v>315</v>
      </c>
      <c r="D162" s="28" t="s">
        <v>316</v>
      </c>
      <c r="E162" s="19">
        <v>1</v>
      </c>
      <c r="F162" s="20">
        <v>3000</v>
      </c>
      <c r="G162" s="21">
        <f>E162*F162</f>
        <v>3000</v>
      </c>
    </row>
    <row r="163" spans="1:7" ht="45" x14ac:dyDescent="0.25">
      <c r="A163" s="27" t="s">
        <v>317</v>
      </c>
      <c r="B163" s="27" t="s">
        <v>318</v>
      </c>
      <c r="C163" s="18" t="s">
        <v>72</v>
      </c>
      <c r="D163" s="28" t="s">
        <v>319</v>
      </c>
      <c r="E163" s="19">
        <v>5.6</v>
      </c>
      <c r="F163" s="20">
        <v>132</v>
      </c>
      <c r="G163" s="21">
        <f>E163*F163</f>
        <v>739.2</v>
      </c>
    </row>
    <row r="164" spans="1:7" ht="60" x14ac:dyDescent="0.25">
      <c r="A164" s="27" t="s">
        <v>320</v>
      </c>
      <c r="B164" s="27" t="s">
        <v>34</v>
      </c>
      <c r="C164" s="18" t="s">
        <v>16</v>
      </c>
      <c r="D164" s="28" t="s">
        <v>35</v>
      </c>
      <c r="E164" s="19">
        <v>2.1800000000000002</v>
      </c>
      <c r="F164" s="20">
        <v>44.63</v>
      </c>
      <c r="G164" s="21">
        <f>E164*F164</f>
        <v>97.29</v>
      </c>
    </row>
    <row r="165" spans="1:7" ht="75" x14ac:dyDescent="0.25">
      <c r="A165" s="27" t="s">
        <v>321</v>
      </c>
      <c r="B165" s="27" t="s">
        <v>322</v>
      </c>
      <c r="C165" s="18" t="s">
        <v>38</v>
      </c>
      <c r="D165" s="28" t="s">
        <v>323</v>
      </c>
      <c r="E165" s="19">
        <v>16.77</v>
      </c>
      <c r="F165" s="20">
        <v>3.5</v>
      </c>
      <c r="G165" s="21">
        <f>E165*F165</f>
        <v>58.7</v>
      </c>
    </row>
    <row r="166" spans="1:7" ht="180" x14ac:dyDescent="0.25">
      <c r="A166" s="27" t="s">
        <v>324</v>
      </c>
      <c r="B166" s="27" t="s">
        <v>325</v>
      </c>
      <c r="C166" s="18" t="s">
        <v>68</v>
      </c>
      <c r="D166" s="28" t="s">
        <v>326</v>
      </c>
      <c r="E166" s="19">
        <v>76</v>
      </c>
      <c r="F166" s="20">
        <v>5.6</v>
      </c>
      <c r="G166" s="21">
        <f>E166*F166</f>
        <v>425.6</v>
      </c>
    </row>
    <row r="167" spans="1:7" ht="75" x14ac:dyDescent="0.25">
      <c r="A167" s="27" t="s">
        <v>327</v>
      </c>
      <c r="B167" s="27" t="s">
        <v>328</v>
      </c>
      <c r="C167" s="18" t="s">
        <v>38</v>
      </c>
      <c r="D167" s="28" t="s">
        <v>329</v>
      </c>
      <c r="E167" s="19">
        <v>12.41</v>
      </c>
      <c r="F167" s="20">
        <v>11.14</v>
      </c>
      <c r="G167" s="21">
        <f>E167*F167</f>
        <v>138.25</v>
      </c>
    </row>
    <row r="168" spans="1:7" ht="105" x14ac:dyDescent="0.25">
      <c r="A168" s="27" t="s">
        <v>330</v>
      </c>
      <c r="B168" s="27" t="s">
        <v>170</v>
      </c>
      <c r="C168" s="18" t="s">
        <v>171</v>
      </c>
      <c r="D168" s="28" t="s">
        <v>172</v>
      </c>
      <c r="E168" s="19">
        <v>269.87</v>
      </c>
      <c r="F168" s="20">
        <v>1.3</v>
      </c>
      <c r="G168" s="21">
        <f>E168*F168</f>
        <v>350.83</v>
      </c>
    </row>
    <row r="169" spans="1:7" ht="90" x14ac:dyDescent="0.25">
      <c r="A169" s="27" t="s">
        <v>331</v>
      </c>
      <c r="B169" s="27" t="s">
        <v>277</v>
      </c>
      <c r="C169" s="18" t="s">
        <v>16</v>
      </c>
      <c r="D169" s="28" t="s">
        <v>278</v>
      </c>
      <c r="E169" s="19">
        <v>4.3099999999999996</v>
      </c>
      <c r="F169" s="20">
        <v>87.9</v>
      </c>
      <c r="G169" s="21">
        <f>E169*F169</f>
        <v>378.85</v>
      </c>
    </row>
    <row r="170" spans="1:7" ht="90" x14ac:dyDescent="0.25">
      <c r="A170" s="27" t="s">
        <v>332</v>
      </c>
      <c r="B170" s="27" t="s">
        <v>127</v>
      </c>
      <c r="C170" s="18" t="s">
        <v>38</v>
      </c>
      <c r="D170" s="28" t="s">
        <v>128</v>
      </c>
      <c r="E170" s="19">
        <v>15.12</v>
      </c>
      <c r="F170" s="20">
        <v>20.46</v>
      </c>
      <c r="G170" s="21">
        <f>E170*F170</f>
        <v>309.36</v>
      </c>
    </row>
    <row r="171" spans="1:7" x14ac:dyDescent="0.25">
      <c r="A171" s="18"/>
      <c r="B171" s="18"/>
      <c r="C171" s="18"/>
      <c r="D171" s="28"/>
      <c r="E171" s="19"/>
      <c r="F171" s="20"/>
      <c r="G171" s="21"/>
    </row>
    <row r="172" spans="1:7" s="5" customFormat="1" ht="12.75" x14ac:dyDescent="0.2">
      <c r="A172" s="26" t="s">
        <v>333</v>
      </c>
      <c r="B172" s="26" t="s">
        <v>333</v>
      </c>
      <c r="C172" s="22"/>
      <c r="D172" s="34" t="s">
        <v>334</v>
      </c>
      <c r="E172" s="23"/>
      <c r="F172" s="24"/>
      <c r="G172" s="25">
        <f>SUM(G174:G181)</f>
        <v>27153.46</v>
      </c>
    </row>
    <row r="173" spans="1:7" x14ac:dyDescent="0.25">
      <c r="A173" s="18"/>
      <c r="B173" s="18"/>
      <c r="C173" s="18"/>
      <c r="D173" s="28"/>
      <c r="E173" s="19"/>
      <c r="F173" s="20"/>
      <c r="G173" s="21"/>
    </row>
    <row r="174" spans="1:7" ht="60" x14ac:dyDescent="0.25">
      <c r="A174" s="27" t="s">
        <v>335</v>
      </c>
      <c r="B174" s="27" t="s">
        <v>336</v>
      </c>
      <c r="C174" s="18" t="s">
        <v>72</v>
      </c>
      <c r="D174" s="28" t="s">
        <v>337</v>
      </c>
      <c r="E174" s="19">
        <v>624.75</v>
      </c>
      <c r="F174" s="20">
        <v>11.52</v>
      </c>
      <c r="G174" s="21">
        <f>E174*F174</f>
        <v>7197.12</v>
      </c>
    </row>
    <row r="175" spans="1:7" ht="60" x14ac:dyDescent="0.25">
      <c r="A175" s="27" t="s">
        <v>338</v>
      </c>
      <c r="B175" s="27" t="s">
        <v>339</v>
      </c>
      <c r="C175" s="18" t="s">
        <v>72</v>
      </c>
      <c r="D175" s="28" t="s">
        <v>340</v>
      </c>
      <c r="E175" s="19">
        <v>263</v>
      </c>
      <c r="F175" s="20">
        <v>16.89</v>
      </c>
      <c r="G175" s="21">
        <f>E175*F175</f>
        <v>4442.07</v>
      </c>
    </row>
    <row r="176" spans="1:7" ht="45" x14ac:dyDescent="0.25">
      <c r="A176" s="27" t="s">
        <v>341</v>
      </c>
      <c r="B176" s="27" t="s">
        <v>342</v>
      </c>
      <c r="C176" s="18" t="s">
        <v>72</v>
      </c>
      <c r="D176" s="28" t="s">
        <v>343</v>
      </c>
      <c r="E176" s="19">
        <v>169</v>
      </c>
      <c r="F176" s="20">
        <v>6.59</v>
      </c>
      <c r="G176" s="21">
        <f>E176*F176</f>
        <v>1113.71</v>
      </c>
    </row>
    <row r="177" spans="1:7" ht="75" x14ac:dyDescent="0.25">
      <c r="A177" s="27" t="s">
        <v>344</v>
      </c>
      <c r="B177" s="27" t="s">
        <v>345</v>
      </c>
      <c r="C177" s="18" t="s">
        <v>68</v>
      </c>
      <c r="D177" s="28" t="s">
        <v>346</v>
      </c>
      <c r="E177" s="19">
        <v>13</v>
      </c>
      <c r="F177" s="20">
        <v>450</v>
      </c>
      <c r="G177" s="21">
        <f>E177*F177</f>
        <v>5850</v>
      </c>
    </row>
    <row r="178" spans="1:7" ht="45" x14ac:dyDescent="0.25">
      <c r="A178" s="27" t="s">
        <v>347</v>
      </c>
      <c r="B178" s="27" t="s">
        <v>348</v>
      </c>
      <c r="C178" s="18" t="s">
        <v>68</v>
      </c>
      <c r="D178" s="28" t="s">
        <v>349</v>
      </c>
      <c r="E178" s="19">
        <v>13</v>
      </c>
      <c r="F178" s="20">
        <v>603.76</v>
      </c>
      <c r="G178" s="21">
        <f>E178*F178</f>
        <v>7848.88</v>
      </c>
    </row>
    <row r="179" spans="1:7" ht="30" x14ac:dyDescent="0.25">
      <c r="A179" s="27" t="s">
        <v>350</v>
      </c>
      <c r="B179" s="27" t="s">
        <v>351</v>
      </c>
      <c r="C179" s="18" t="s">
        <v>68</v>
      </c>
      <c r="D179" s="28" t="s">
        <v>352</v>
      </c>
      <c r="E179" s="19">
        <v>13</v>
      </c>
      <c r="F179" s="20">
        <v>21.58</v>
      </c>
      <c r="G179" s="21">
        <f>E179*F179</f>
        <v>280.54000000000002</v>
      </c>
    </row>
    <row r="180" spans="1:7" ht="45" x14ac:dyDescent="0.25">
      <c r="A180" s="27" t="s">
        <v>353</v>
      </c>
      <c r="B180" s="27" t="s">
        <v>354</v>
      </c>
      <c r="C180" s="18" t="s">
        <v>68</v>
      </c>
      <c r="D180" s="28" t="s">
        <v>355</v>
      </c>
      <c r="E180" s="19">
        <v>13</v>
      </c>
      <c r="F180" s="20">
        <v>23.78</v>
      </c>
      <c r="G180" s="21">
        <f>E180*F180</f>
        <v>309.14</v>
      </c>
    </row>
    <row r="181" spans="1:7" ht="60" x14ac:dyDescent="0.25">
      <c r="A181" s="27" t="s">
        <v>356</v>
      </c>
      <c r="B181" s="27" t="s">
        <v>357</v>
      </c>
      <c r="C181" s="18" t="s">
        <v>68</v>
      </c>
      <c r="D181" s="28" t="s">
        <v>358</v>
      </c>
      <c r="E181" s="19">
        <v>1</v>
      </c>
      <c r="F181" s="20">
        <v>112</v>
      </c>
      <c r="G181" s="21">
        <f>E181*F181</f>
        <v>112</v>
      </c>
    </row>
    <row r="182" spans="1:7" x14ac:dyDescent="0.25">
      <c r="A182" s="18"/>
      <c r="B182" s="18"/>
      <c r="C182" s="18"/>
      <c r="D182" s="28"/>
      <c r="E182" s="19"/>
      <c r="F182" s="20"/>
      <c r="G182" s="21"/>
    </row>
    <row r="183" spans="1:7" s="5" customFormat="1" ht="12.75" x14ac:dyDescent="0.2">
      <c r="A183" s="26" t="s">
        <v>359</v>
      </c>
      <c r="B183" s="26" t="s">
        <v>359</v>
      </c>
      <c r="C183" s="22"/>
      <c r="D183" s="34" t="s">
        <v>360</v>
      </c>
      <c r="E183" s="23"/>
      <c r="F183" s="24"/>
      <c r="G183" s="25">
        <f>SUM(G185:G199)</f>
        <v>87650.68</v>
      </c>
    </row>
    <row r="184" spans="1:7" x14ac:dyDescent="0.25">
      <c r="A184" s="18"/>
      <c r="B184" s="18"/>
      <c r="C184" s="18"/>
      <c r="D184" s="28"/>
      <c r="E184" s="19"/>
      <c r="F184" s="20"/>
      <c r="G184" s="21"/>
    </row>
    <row r="185" spans="1:7" ht="180" x14ac:dyDescent="0.25">
      <c r="A185" s="27" t="s">
        <v>361</v>
      </c>
      <c r="B185" s="27" t="s">
        <v>362</v>
      </c>
      <c r="C185" s="18" t="s">
        <v>68</v>
      </c>
      <c r="D185" s="28" t="s">
        <v>363</v>
      </c>
      <c r="E185" s="19">
        <v>4</v>
      </c>
      <c r="F185" s="20">
        <v>3945</v>
      </c>
      <c r="G185" s="21">
        <f>E185*F185</f>
        <v>15780</v>
      </c>
    </row>
    <row r="186" spans="1:7" ht="210" x14ac:dyDescent="0.25">
      <c r="A186" s="27" t="s">
        <v>364</v>
      </c>
      <c r="B186" s="27" t="s">
        <v>365</v>
      </c>
      <c r="C186" s="18" t="s">
        <v>68</v>
      </c>
      <c r="D186" s="28" t="s">
        <v>366</v>
      </c>
      <c r="E186" s="19">
        <v>1</v>
      </c>
      <c r="F186" s="20">
        <v>13586</v>
      </c>
      <c r="G186" s="21">
        <f>E186*F186</f>
        <v>13586</v>
      </c>
    </row>
    <row r="187" spans="1:7" ht="60" x14ac:dyDescent="0.25">
      <c r="A187" s="27" t="s">
        <v>367</v>
      </c>
      <c r="B187" s="27" t="s">
        <v>368</v>
      </c>
      <c r="C187" s="18" t="s">
        <v>68</v>
      </c>
      <c r="D187" s="28" t="s">
        <v>369</v>
      </c>
      <c r="E187" s="19">
        <v>2</v>
      </c>
      <c r="F187" s="20">
        <v>1500</v>
      </c>
      <c r="G187" s="21">
        <f>E187*F187</f>
        <v>3000</v>
      </c>
    </row>
    <row r="188" spans="1:7" ht="45" x14ac:dyDescent="0.25">
      <c r="A188" s="27" t="s">
        <v>370</v>
      </c>
      <c r="B188" s="27" t="s">
        <v>371</v>
      </c>
      <c r="C188" s="18" t="s">
        <v>68</v>
      </c>
      <c r="D188" s="28" t="s">
        <v>372</v>
      </c>
      <c r="E188" s="19">
        <v>1</v>
      </c>
      <c r="F188" s="20">
        <v>385</v>
      </c>
      <c r="G188" s="21">
        <f>E188*F188</f>
        <v>385</v>
      </c>
    </row>
    <row r="189" spans="1:7" ht="45" x14ac:dyDescent="0.25">
      <c r="A189" s="27" t="s">
        <v>373</v>
      </c>
      <c r="B189" s="27" t="s">
        <v>374</v>
      </c>
      <c r="C189" s="18" t="s">
        <v>68</v>
      </c>
      <c r="D189" s="28" t="s">
        <v>375</v>
      </c>
      <c r="E189" s="19">
        <v>2</v>
      </c>
      <c r="F189" s="20">
        <v>1299.5</v>
      </c>
      <c r="G189" s="21">
        <f>E189*F189</f>
        <v>2599</v>
      </c>
    </row>
    <row r="190" spans="1:7" ht="90" x14ac:dyDescent="0.25">
      <c r="A190" s="27" t="s">
        <v>376</v>
      </c>
      <c r="B190" s="27" t="s">
        <v>377</v>
      </c>
      <c r="C190" s="18" t="s">
        <v>68</v>
      </c>
      <c r="D190" s="28" t="s">
        <v>378</v>
      </c>
      <c r="E190" s="19">
        <v>2</v>
      </c>
      <c r="F190" s="20">
        <v>1616.02</v>
      </c>
      <c r="G190" s="21">
        <f>E190*F190</f>
        <v>3232.04</v>
      </c>
    </row>
    <row r="191" spans="1:7" ht="60" x14ac:dyDescent="0.25">
      <c r="A191" s="27" t="s">
        <v>379</v>
      </c>
      <c r="B191" s="27" t="s">
        <v>380</v>
      </c>
      <c r="C191" s="18" t="s">
        <v>68</v>
      </c>
      <c r="D191" s="28" t="s">
        <v>381</v>
      </c>
      <c r="E191" s="19">
        <v>2</v>
      </c>
      <c r="F191" s="20">
        <v>409.51</v>
      </c>
      <c r="G191" s="21">
        <f>E191*F191</f>
        <v>819.02</v>
      </c>
    </row>
    <row r="192" spans="1:7" ht="30" x14ac:dyDescent="0.25">
      <c r="A192" s="27" t="s">
        <v>382</v>
      </c>
      <c r="B192" s="27" t="s">
        <v>383</v>
      </c>
      <c r="C192" s="18" t="s">
        <v>68</v>
      </c>
      <c r="D192" s="28" t="s">
        <v>384</v>
      </c>
      <c r="E192" s="19">
        <v>10</v>
      </c>
      <c r="F192" s="20">
        <v>997.52</v>
      </c>
      <c r="G192" s="21">
        <f>E192*F192</f>
        <v>9975.2000000000007</v>
      </c>
    </row>
    <row r="193" spans="1:7" ht="75" x14ac:dyDescent="0.25">
      <c r="A193" s="27" t="s">
        <v>385</v>
      </c>
      <c r="B193" s="27" t="s">
        <v>386</v>
      </c>
      <c r="C193" s="18" t="s">
        <v>270</v>
      </c>
      <c r="D193" s="28" t="s">
        <v>387</v>
      </c>
      <c r="E193" s="19">
        <v>105</v>
      </c>
      <c r="F193" s="20">
        <v>5.25</v>
      </c>
      <c r="G193" s="21">
        <f>E193*F193</f>
        <v>551.25</v>
      </c>
    </row>
    <row r="194" spans="1:7" ht="30" x14ac:dyDescent="0.25">
      <c r="A194" s="27" t="s">
        <v>388</v>
      </c>
      <c r="B194" s="27" t="s">
        <v>389</v>
      </c>
      <c r="C194" s="18" t="s">
        <v>68</v>
      </c>
      <c r="D194" s="28" t="s">
        <v>390</v>
      </c>
      <c r="E194" s="19">
        <v>1</v>
      </c>
      <c r="F194" s="20">
        <v>1250</v>
      </c>
      <c r="G194" s="21">
        <f>E194*F194</f>
        <v>1250</v>
      </c>
    </row>
    <row r="195" spans="1:7" ht="75" x14ac:dyDescent="0.25">
      <c r="A195" s="27" t="s">
        <v>391</v>
      </c>
      <c r="B195" s="27" t="s">
        <v>392</v>
      </c>
      <c r="C195" s="18" t="s">
        <v>68</v>
      </c>
      <c r="D195" s="28" t="s">
        <v>393</v>
      </c>
      <c r="E195" s="19">
        <v>1</v>
      </c>
      <c r="F195" s="20">
        <v>325</v>
      </c>
      <c r="G195" s="21">
        <f>E195*F195</f>
        <v>325</v>
      </c>
    </row>
    <row r="196" spans="1:7" ht="30" x14ac:dyDescent="0.25">
      <c r="A196" s="27" t="s">
        <v>394</v>
      </c>
      <c r="B196" s="27" t="s">
        <v>395</v>
      </c>
      <c r="C196" s="18" t="s">
        <v>68</v>
      </c>
      <c r="D196" s="28" t="s">
        <v>396</v>
      </c>
      <c r="E196" s="19">
        <v>2</v>
      </c>
      <c r="F196" s="20">
        <v>1500</v>
      </c>
      <c r="G196" s="21">
        <f>E196*F196</f>
        <v>3000</v>
      </c>
    </row>
    <row r="197" spans="1:7" ht="30" x14ac:dyDescent="0.25">
      <c r="A197" s="27" t="s">
        <v>397</v>
      </c>
      <c r="B197" s="27" t="s">
        <v>398</v>
      </c>
      <c r="C197" s="18" t="s">
        <v>68</v>
      </c>
      <c r="D197" s="28" t="s">
        <v>399</v>
      </c>
      <c r="E197" s="19">
        <v>1</v>
      </c>
      <c r="F197" s="20">
        <v>250</v>
      </c>
      <c r="G197" s="21">
        <f>E197*F197</f>
        <v>250</v>
      </c>
    </row>
    <row r="198" spans="1:7" ht="75" x14ac:dyDescent="0.25">
      <c r="A198" s="27" t="s">
        <v>400</v>
      </c>
      <c r="B198" s="27" t="s">
        <v>401</v>
      </c>
      <c r="C198" s="18" t="s">
        <v>270</v>
      </c>
      <c r="D198" s="28" t="s">
        <v>402</v>
      </c>
      <c r="E198" s="19">
        <v>289</v>
      </c>
      <c r="F198" s="20">
        <v>66.53</v>
      </c>
      <c r="G198" s="21">
        <f>E198*F198</f>
        <v>19227.169999999998</v>
      </c>
    </row>
    <row r="199" spans="1:7" ht="75" x14ac:dyDescent="0.25">
      <c r="A199" s="27" t="s">
        <v>403</v>
      </c>
      <c r="B199" s="27" t="s">
        <v>404</v>
      </c>
      <c r="C199" s="18" t="s">
        <v>270</v>
      </c>
      <c r="D199" s="28" t="s">
        <v>405</v>
      </c>
      <c r="E199" s="19">
        <v>260.39999999999998</v>
      </c>
      <c r="F199" s="20">
        <v>52.5</v>
      </c>
      <c r="G199" s="21">
        <f>E199*F199</f>
        <v>13671</v>
      </c>
    </row>
    <row r="200" spans="1:7" x14ac:dyDescent="0.25">
      <c r="A200" s="18"/>
      <c r="B200" s="18"/>
      <c r="C200" s="18"/>
      <c r="D200" s="28"/>
      <c r="E200" s="19"/>
      <c r="F200" s="20"/>
      <c r="G200" s="21"/>
    </row>
    <row r="201" spans="1:7" s="5" customFormat="1" ht="12.75" x14ac:dyDescent="0.2">
      <c r="A201" s="26" t="s">
        <v>406</v>
      </c>
      <c r="B201" s="26" t="s">
        <v>406</v>
      </c>
      <c r="C201" s="22"/>
      <c r="D201" s="34" t="s">
        <v>407</v>
      </c>
      <c r="E201" s="23"/>
      <c r="F201" s="24"/>
      <c r="G201" s="25">
        <f>G203+G217+G238+G264+G270+G275</f>
        <v>344416.47</v>
      </c>
    </row>
    <row r="202" spans="1:7" x14ac:dyDescent="0.25">
      <c r="A202" s="18"/>
      <c r="B202" s="18"/>
      <c r="C202" s="18"/>
      <c r="D202" s="28"/>
      <c r="E202" s="19"/>
      <c r="F202" s="20"/>
      <c r="G202" s="21"/>
    </row>
    <row r="203" spans="1:7" s="5" customFormat="1" ht="12.75" x14ac:dyDescent="0.2">
      <c r="A203" s="26" t="s">
        <v>408</v>
      </c>
      <c r="B203" s="26" t="s">
        <v>408</v>
      </c>
      <c r="C203" s="22"/>
      <c r="D203" s="34" t="s">
        <v>409</v>
      </c>
      <c r="E203" s="23"/>
      <c r="F203" s="24"/>
      <c r="G203" s="25">
        <f>G205+G210</f>
        <v>51961.599999999999</v>
      </c>
    </row>
    <row r="204" spans="1:7" x14ac:dyDescent="0.25">
      <c r="A204" s="18"/>
      <c r="B204" s="18"/>
      <c r="C204" s="18"/>
      <c r="D204" s="28"/>
      <c r="E204" s="19"/>
      <c r="F204" s="20"/>
      <c r="G204" s="21"/>
    </row>
    <row r="205" spans="1:7" s="5" customFormat="1" ht="12.75" x14ac:dyDescent="0.2">
      <c r="A205" s="26" t="s">
        <v>410</v>
      </c>
      <c r="B205" s="26" t="s">
        <v>410</v>
      </c>
      <c r="C205" s="22"/>
      <c r="D205" s="34" t="s">
        <v>13</v>
      </c>
      <c r="E205" s="23"/>
      <c r="F205" s="24"/>
      <c r="G205" s="25">
        <f>SUM(G207:G208)</f>
        <v>43010.41</v>
      </c>
    </row>
    <row r="206" spans="1:7" x14ac:dyDescent="0.25">
      <c r="A206" s="18"/>
      <c r="B206" s="18"/>
      <c r="C206" s="18"/>
      <c r="D206" s="28"/>
      <c r="E206" s="19"/>
      <c r="F206" s="20"/>
      <c r="G206" s="21"/>
    </row>
    <row r="207" spans="1:7" ht="90" x14ac:dyDescent="0.25">
      <c r="A207" s="27" t="s">
        <v>411</v>
      </c>
      <c r="B207" s="27" t="s">
        <v>25</v>
      </c>
      <c r="C207" s="18" t="s">
        <v>16</v>
      </c>
      <c r="D207" s="28" t="s">
        <v>26</v>
      </c>
      <c r="E207" s="19">
        <v>40404.32</v>
      </c>
      <c r="F207" s="20">
        <v>1.05</v>
      </c>
      <c r="G207" s="21">
        <f>E207*F207</f>
        <v>42424.54</v>
      </c>
    </row>
    <row r="208" spans="1:7" ht="105" x14ac:dyDescent="0.25">
      <c r="A208" s="27" t="s">
        <v>412</v>
      </c>
      <c r="B208" s="27" t="s">
        <v>49</v>
      </c>
      <c r="C208" s="18" t="s">
        <v>16</v>
      </c>
      <c r="D208" s="28" t="s">
        <v>50</v>
      </c>
      <c r="E208" s="19">
        <v>177</v>
      </c>
      <c r="F208" s="20">
        <v>3.31</v>
      </c>
      <c r="G208" s="21">
        <f>E208*F208</f>
        <v>585.87</v>
      </c>
    </row>
    <row r="209" spans="1:7" x14ac:dyDescent="0.25">
      <c r="A209" s="18"/>
      <c r="B209" s="18"/>
      <c r="C209" s="18"/>
      <c r="D209" s="28"/>
      <c r="E209" s="19"/>
      <c r="F209" s="20"/>
      <c r="G209" s="21"/>
    </row>
    <row r="210" spans="1:7" s="5" customFormat="1" ht="12.75" x14ac:dyDescent="0.2">
      <c r="A210" s="26" t="s">
        <v>413</v>
      </c>
      <c r="B210" s="26" t="s">
        <v>413</v>
      </c>
      <c r="C210" s="22"/>
      <c r="D210" s="34" t="s">
        <v>414</v>
      </c>
      <c r="E210" s="23"/>
      <c r="F210" s="24"/>
      <c r="G210" s="25">
        <f>SUM(G212:G215)</f>
        <v>8951.19</v>
      </c>
    </row>
    <row r="211" spans="1:7" x14ac:dyDescent="0.25">
      <c r="A211" s="18"/>
      <c r="B211" s="18"/>
      <c r="C211" s="18"/>
      <c r="D211" s="28"/>
      <c r="E211" s="19"/>
      <c r="F211" s="20"/>
      <c r="G211" s="21"/>
    </row>
    <row r="212" spans="1:7" ht="165" x14ac:dyDescent="0.25">
      <c r="A212" s="27" t="s">
        <v>415</v>
      </c>
      <c r="B212" s="27" t="s">
        <v>150</v>
      </c>
      <c r="C212" s="18" t="s">
        <v>68</v>
      </c>
      <c r="D212" s="28" t="s">
        <v>151</v>
      </c>
      <c r="E212" s="19">
        <v>3</v>
      </c>
      <c r="F212" s="20">
        <v>733.53</v>
      </c>
      <c r="G212" s="21">
        <f>E212*F212</f>
        <v>2200.59</v>
      </c>
    </row>
    <row r="213" spans="1:7" ht="165" x14ac:dyDescent="0.25">
      <c r="A213" s="27" t="s">
        <v>416</v>
      </c>
      <c r="B213" s="27" t="s">
        <v>417</v>
      </c>
      <c r="C213" s="18" t="s">
        <v>68</v>
      </c>
      <c r="D213" s="28" t="s">
        <v>418</v>
      </c>
      <c r="E213" s="19">
        <v>3</v>
      </c>
      <c r="F213" s="20">
        <v>2096</v>
      </c>
      <c r="G213" s="21">
        <f>E213*F213</f>
        <v>6288</v>
      </c>
    </row>
    <row r="214" spans="1:7" ht="60" x14ac:dyDescent="0.25">
      <c r="A214" s="27" t="s">
        <v>419</v>
      </c>
      <c r="B214" s="27" t="s">
        <v>209</v>
      </c>
      <c r="C214" s="18" t="s">
        <v>68</v>
      </c>
      <c r="D214" s="28" t="s">
        <v>210</v>
      </c>
      <c r="E214" s="19">
        <v>6</v>
      </c>
      <c r="F214" s="20">
        <v>28.49</v>
      </c>
      <c r="G214" s="21">
        <f>E214*F214</f>
        <v>170.94</v>
      </c>
    </row>
    <row r="215" spans="1:7" ht="45" x14ac:dyDescent="0.25">
      <c r="A215" s="27" t="s">
        <v>420</v>
      </c>
      <c r="B215" s="27" t="s">
        <v>421</v>
      </c>
      <c r="C215" s="18" t="s">
        <v>68</v>
      </c>
      <c r="D215" s="28" t="s">
        <v>422</v>
      </c>
      <c r="E215" s="19">
        <v>6</v>
      </c>
      <c r="F215" s="20">
        <v>48.61</v>
      </c>
      <c r="G215" s="21">
        <f>E215*F215</f>
        <v>291.66000000000003</v>
      </c>
    </row>
    <row r="216" spans="1:7" x14ac:dyDescent="0.25">
      <c r="A216" s="18"/>
      <c r="B216" s="18"/>
      <c r="C216" s="18"/>
      <c r="D216" s="28"/>
      <c r="E216" s="19"/>
      <c r="F216" s="20"/>
      <c r="G216" s="21"/>
    </row>
    <row r="217" spans="1:7" s="5" customFormat="1" ht="12.75" x14ac:dyDescent="0.2">
      <c r="A217" s="26" t="s">
        <v>423</v>
      </c>
      <c r="B217" s="26" t="s">
        <v>423</v>
      </c>
      <c r="C217" s="22"/>
      <c r="D217" s="34" t="s">
        <v>424</v>
      </c>
      <c r="E217" s="23"/>
      <c r="F217" s="24"/>
      <c r="G217" s="25">
        <f>G219+G230</f>
        <v>243545.59</v>
      </c>
    </row>
    <row r="218" spans="1:7" x14ac:dyDescent="0.25">
      <c r="A218" s="18"/>
      <c r="B218" s="18"/>
      <c r="C218" s="18"/>
      <c r="D218" s="28"/>
      <c r="E218" s="19"/>
      <c r="F218" s="20"/>
      <c r="G218" s="21"/>
    </row>
    <row r="219" spans="1:7" s="5" customFormat="1" ht="12.75" x14ac:dyDescent="0.2">
      <c r="A219" s="26" t="s">
        <v>425</v>
      </c>
      <c r="B219" s="26" t="s">
        <v>425</v>
      </c>
      <c r="C219" s="22"/>
      <c r="D219" s="34" t="s">
        <v>13</v>
      </c>
      <c r="E219" s="23"/>
      <c r="F219" s="24"/>
      <c r="G219" s="25">
        <f>SUM(G221:G228)</f>
        <v>225928.78</v>
      </c>
    </row>
    <row r="220" spans="1:7" x14ac:dyDescent="0.25">
      <c r="A220" s="18"/>
      <c r="B220" s="18"/>
      <c r="C220" s="18"/>
      <c r="D220" s="28"/>
      <c r="E220" s="19"/>
      <c r="F220" s="20"/>
      <c r="G220" s="21"/>
    </row>
    <row r="221" spans="1:7" ht="90" x14ac:dyDescent="0.25">
      <c r="A221" s="27" t="s">
        <v>426</v>
      </c>
      <c r="B221" s="27" t="s">
        <v>25</v>
      </c>
      <c r="C221" s="18" t="s">
        <v>16</v>
      </c>
      <c r="D221" s="28" t="s">
        <v>26</v>
      </c>
      <c r="E221" s="19">
        <v>32796.720000000001</v>
      </c>
      <c r="F221" s="20">
        <v>1.05</v>
      </c>
      <c r="G221" s="21">
        <f>E221*F221</f>
        <v>34436.559999999998</v>
      </c>
    </row>
    <row r="222" spans="1:7" ht="105" x14ac:dyDescent="0.25">
      <c r="A222" s="27" t="s">
        <v>427</v>
      </c>
      <c r="B222" s="27" t="s">
        <v>428</v>
      </c>
      <c r="C222" s="18" t="s">
        <v>16</v>
      </c>
      <c r="D222" s="28" t="s">
        <v>429</v>
      </c>
      <c r="E222" s="19">
        <v>12044.31</v>
      </c>
      <c r="F222" s="20">
        <v>1.55</v>
      </c>
      <c r="G222" s="21">
        <f>E222*F222</f>
        <v>18668.68</v>
      </c>
    </row>
    <row r="223" spans="1:7" ht="105" x14ac:dyDescent="0.25">
      <c r="A223" s="27" t="s">
        <v>430</v>
      </c>
      <c r="B223" s="27" t="s">
        <v>49</v>
      </c>
      <c r="C223" s="18" t="s">
        <v>16</v>
      </c>
      <c r="D223" s="28" t="s">
        <v>50</v>
      </c>
      <c r="E223" s="19">
        <v>235</v>
      </c>
      <c r="F223" s="20">
        <v>3.31</v>
      </c>
      <c r="G223" s="21">
        <f>E223*F223</f>
        <v>777.85</v>
      </c>
    </row>
    <row r="224" spans="1:7" ht="120" x14ac:dyDescent="0.25">
      <c r="A224" s="27" t="s">
        <v>431</v>
      </c>
      <c r="B224" s="27" t="s">
        <v>22</v>
      </c>
      <c r="C224" s="18" t="s">
        <v>16</v>
      </c>
      <c r="D224" s="28" t="s">
        <v>23</v>
      </c>
      <c r="E224" s="19">
        <v>49583.63</v>
      </c>
      <c r="F224" s="20">
        <v>1.71</v>
      </c>
      <c r="G224" s="21">
        <f>E224*F224</f>
        <v>84788.01</v>
      </c>
    </row>
    <row r="225" spans="1:7" ht="135" x14ac:dyDescent="0.25">
      <c r="A225" s="27" t="s">
        <v>432</v>
      </c>
      <c r="B225" s="27" t="s">
        <v>80</v>
      </c>
      <c r="C225" s="18" t="s">
        <v>16</v>
      </c>
      <c r="D225" s="28" t="s">
        <v>81</v>
      </c>
      <c r="E225" s="19">
        <v>1457.45</v>
      </c>
      <c r="F225" s="20">
        <v>6.57</v>
      </c>
      <c r="G225" s="21">
        <f>E225*F225</f>
        <v>9575.4500000000007</v>
      </c>
    </row>
    <row r="226" spans="1:7" ht="60" x14ac:dyDescent="0.25">
      <c r="A226" s="27" t="s">
        <v>433</v>
      </c>
      <c r="B226" s="27" t="s">
        <v>86</v>
      </c>
      <c r="C226" s="18" t="s">
        <v>16</v>
      </c>
      <c r="D226" s="28" t="s">
        <v>87</v>
      </c>
      <c r="E226" s="19">
        <v>1631.25</v>
      </c>
      <c r="F226" s="20">
        <v>37.799999999999997</v>
      </c>
      <c r="G226" s="21">
        <f>E226*F226</f>
        <v>61661.25</v>
      </c>
    </row>
    <row r="227" spans="1:7" ht="75" x14ac:dyDescent="0.25">
      <c r="A227" s="27" t="s">
        <v>434</v>
      </c>
      <c r="B227" s="27" t="s">
        <v>92</v>
      </c>
      <c r="C227" s="18" t="s">
        <v>16</v>
      </c>
      <c r="D227" s="28" t="s">
        <v>93</v>
      </c>
      <c r="E227" s="19">
        <v>455.4</v>
      </c>
      <c r="F227" s="20">
        <v>22.74</v>
      </c>
      <c r="G227" s="21">
        <f>E227*F227</f>
        <v>10355.799999999999</v>
      </c>
    </row>
    <row r="228" spans="1:7" ht="90" x14ac:dyDescent="0.25">
      <c r="A228" s="27" t="s">
        <v>435</v>
      </c>
      <c r="B228" s="27" t="s">
        <v>98</v>
      </c>
      <c r="C228" s="18" t="s">
        <v>16</v>
      </c>
      <c r="D228" s="28" t="s">
        <v>99</v>
      </c>
      <c r="E228" s="19">
        <v>455.4</v>
      </c>
      <c r="F228" s="20">
        <v>12.44</v>
      </c>
      <c r="G228" s="21">
        <f>E228*F228</f>
        <v>5665.18</v>
      </c>
    </row>
    <row r="229" spans="1:7" x14ac:dyDescent="0.25">
      <c r="A229" s="18"/>
      <c r="B229" s="18"/>
      <c r="C229" s="18"/>
      <c r="D229" s="28"/>
      <c r="E229" s="19"/>
      <c r="F229" s="20"/>
      <c r="G229" s="21"/>
    </row>
    <row r="230" spans="1:7" s="5" customFormat="1" ht="12.75" x14ac:dyDescent="0.2">
      <c r="A230" s="26" t="s">
        <v>436</v>
      </c>
      <c r="B230" s="26" t="s">
        <v>436</v>
      </c>
      <c r="C230" s="22"/>
      <c r="D230" s="34" t="s">
        <v>249</v>
      </c>
      <c r="E230" s="23"/>
      <c r="F230" s="24"/>
      <c r="G230" s="25">
        <f>SUM(G232:G236)</f>
        <v>17616.810000000001</v>
      </c>
    </row>
    <row r="231" spans="1:7" x14ac:dyDescent="0.25">
      <c r="A231" s="18"/>
      <c r="B231" s="18"/>
      <c r="C231" s="18"/>
      <c r="D231" s="28"/>
      <c r="E231" s="19"/>
      <c r="F231" s="20"/>
      <c r="G231" s="21"/>
    </row>
    <row r="232" spans="1:7" ht="60" x14ac:dyDescent="0.25">
      <c r="A232" s="27" t="s">
        <v>437</v>
      </c>
      <c r="B232" s="27" t="s">
        <v>83</v>
      </c>
      <c r="C232" s="18" t="s">
        <v>72</v>
      </c>
      <c r="D232" s="28" t="s">
        <v>84</v>
      </c>
      <c r="E232" s="19">
        <v>555.5</v>
      </c>
      <c r="F232" s="20">
        <v>2.8</v>
      </c>
      <c r="G232" s="21">
        <f>E232*F232</f>
        <v>1555.4</v>
      </c>
    </row>
    <row r="233" spans="1:7" ht="90" x14ac:dyDescent="0.25">
      <c r="A233" s="27" t="s">
        <v>438</v>
      </c>
      <c r="B233" s="27" t="s">
        <v>164</v>
      </c>
      <c r="C233" s="18" t="s">
        <v>16</v>
      </c>
      <c r="D233" s="28" t="s">
        <v>165</v>
      </c>
      <c r="E233" s="19">
        <v>52.25</v>
      </c>
      <c r="F233" s="20">
        <v>79.13</v>
      </c>
      <c r="G233" s="21">
        <f>E233*F233</f>
        <v>4134.54</v>
      </c>
    </row>
    <row r="234" spans="1:7" ht="105" x14ac:dyDescent="0.25">
      <c r="A234" s="27" t="s">
        <v>439</v>
      </c>
      <c r="B234" s="27" t="s">
        <v>170</v>
      </c>
      <c r="C234" s="18" t="s">
        <v>171</v>
      </c>
      <c r="D234" s="28" t="s">
        <v>172</v>
      </c>
      <c r="E234" s="19">
        <v>1154.2</v>
      </c>
      <c r="F234" s="20">
        <v>1.3</v>
      </c>
      <c r="G234" s="21">
        <f>E234*F234</f>
        <v>1500.46</v>
      </c>
    </row>
    <row r="235" spans="1:7" ht="135" x14ac:dyDescent="0.25">
      <c r="A235" s="27" t="s">
        <v>440</v>
      </c>
      <c r="B235" s="27" t="s">
        <v>255</v>
      </c>
      <c r="C235" s="18" t="s">
        <v>38</v>
      </c>
      <c r="D235" s="28" t="s">
        <v>256</v>
      </c>
      <c r="E235" s="19">
        <v>1388.75</v>
      </c>
      <c r="F235" s="20">
        <v>6.95</v>
      </c>
      <c r="G235" s="21">
        <f>E235*F235</f>
        <v>9651.81</v>
      </c>
    </row>
    <row r="236" spans="1:7" ht="75" x14ac:dyDescent="0.25">
      <c r="A236" s="27" t="s">
        <v>441</v>
      </c>
      <c r="B236" s="27" t="s">
        <v>442</v>
      </c>
      <c r="C236" s="18" t="s">
        <v>38</v>
      </c>
      <c r="D236" s="28" t="s">
        <v>443</v>
      </c>
      <c r="E236" s="19">
        <v>15</v>
      </c>
      <c r="F236" s="20">
        <v>51.64</v>
      </c>
      <c r="G236" s="21">
        <f>E236*F236</f>
        <v>774.6</v>
      </c>
    </row>
    <row r="237" spans="1:7" x14ac:dyDescent="0.25">
      <c r="A237" s="18"/>
      <c r="B237" s="18"/>
      <c r="C237" s="18"/>
      <c r="D237" s="28"/>
      <c r="E237" s="19"/>
      <c r="F237" s="20"/>
      <c r="G237" s="21"/>
    </row>
    <row r="238" spans="1:7" s="5" customFormat="1" ht="12.75" x14ac:dyDescent="0.2">
      <c r="A238" s="26" t="s">
        <v>444</v>
      </c>
      <c r="B238" s="26" t="s">
        <v>444</v>
      </c>
      <c r="C238" s="22"/>
      <c r="D238" s="34" t="s">
        <v>445</v>
      </c>
      <c r="E238" s="23"/>
      <c r="F238" s="24"/>
      <c r="G238" s="25">
        <f>G240+G251</f>
        <v>22029.69</v>
      </c>
    </row>
    <row r="239" spans="1:7" x14ac:dyDescent="0.25">
      <c r="A239" s="18"/>
      <c r="B239" s="18"/>
      <c r="C239" s="18"/>
      <c r="D239" s="28"/>
      <c r="E239" s="19"/>
      <c r="F239" s="20"/>
      <c r="G239" s="21"/>
    </row>
    <row r="240" spans="1:7" s="5" customFormat="1" ht="12.75" x14ac:dyDescent="0.2">
      <c r="A240" s="26" t="s">
        <v>446</v>
      </c>
      <c r="B240" s="26" t="s">
        <v>446</v>
      </c>
      <c r="C240" s="22"/>
      <c r="D240" s="34" t="s">
        <v>447</v>
      </c>
      <c r="E240" s="23"/>
      <c r="F240" s="24"/>
      <c r="G240" s="25">
        <f>SUM(G242:G248)</f>
        <v>4536.3</v>
      </c>
    </row>
    <row r="241" spans="1:7" x14ac:dyDescent="0.25">
      <c r="A241" s="18"/>
      <c r="B241" s="18"/>
      <c r="C241" s="18"/>
      <c r="D241" s="28"/>
      <c r="E241" s="19"/>
      <c r="F241" s="20"/>
      <c r="G241" s="21"/>
    </row>
    <row r="242" spans="1:7" ht="105" x14ac:dyDescent="0.25">
      <c r="A242" s="27" t="s">
        <v>448</v>
      </c>
      <c r="B242" s="27" t="s">
        <v>160</v>
      </c>
      <c r="C242" s="18" t="s">
        <v>16</v>
      </c>
      <c r="D242" s="28" t="s">
        <v>161</v>
      </c>
      <c r="E242" s="19">
        <v>11.55</v>
      </c>
      <c r="F242" s="20">
        <v>6.28</v>
      </c>
      <c r="G242" s="21">
        <f>E242*F242</f>
        <v>72.53</v>
      </c>
    </row>
    <row r="243" spans="1:7" ht="105" x14ac:dyDescent="0.25">
      <c r="A243" s="27" t="s">
        <v>449</v>
      </c>
      <c r="B243" s="27" t="s">
        <v>49</v>
      </c>
      <c r="C243" s="18" t="s">
        <v>16</v>
      </c>
      <c r="D243" s="28" t="s">
        <v>50</v>
      </c>
      <c r="E243" s="19">
        <v>16.5</v>
      </c>
      <c r="F243" s="20">
        <v>3.31</v>
      </c>
      <c r="G243" s="21">
        <f>E243*F243</f>
        <v>54.62</v>
      </c>
    </row>
    <row r="244" spans="1:7" ht="60" x14ac:dyDescent="0.25">
      <c r="A244" s="27" t="s">
        <v>450</v>
      </c>
      <c r="B244" s="27" t="s">
        <v>174</v>
      </c>
      <c r="C244" s="18" t="s">
        <v>68</v>
      </c>
      <c r="D244" s="28" t="s">
        <v>175</v>
      </c>
      <c r="E244" s="19">
        <v>33</v>
      </c>
      <c r="F244" s="20">
        <v>23.29</v>
      </c>
      <c r="G244" s="21">
        <f>E244*F244</f>
        <v>768.57</v>
      </c>
    </row>
    <row r="245" spans="1:7" ht="75" x14ac:dyDescent="0.25">
      <c r="A245" s="27" t="s">
        <v>451</v>
      </c>
      <c r="B245" s="27" t="s">
        <v>177</v>
      </c>
      <c r="C245" s="18" t="s">
        <v>68</v>
      </c>
      <c r="D245" s="28" t="s">
        <v>178</v>
      </c>
      <c r="E245" s="19">
        <v>2</v>
      </c>
      <c r="F245" s="20">
        <v>146.99</v>
      </c>
      <c r="G245" s="21">
        <f>E245*F245</f>
        <v>293.98</v>
      </c>
    </row>
    <row r="246" spans="1:7" ht="105" x14ac:dyDescent="0.25">
      <c r="A246" s="27" t="s">
        <v>452</v>
      </c>
      <c r="B246" s="27" t="s">
        <v>453</v>
      </c>
      <c r="C246" s="18" t="s">
        <v>68</v>
      </c>
      <c r="D246" s="28" t="s">
        <v>454</v>
      </c>
      <c r="E246" s="19">
        <v>6</v>
      </c>
      <c r="F246" s="20">
        <v>17.690000000000001</v>
      </c>
      <c r="G246" s="21">
        <f>E246*F246</f>
        <v>106.14</v>
      </c>
    </row>
    <row r="247" spans="1:7" ht="60" x14ac:dyDescent="0.25">
      <c r="A247" s="27" t="s">
        <v>455</v>
      </c>
      <c r="B247" s="27" t="s">
        <v>186</v>
      </c>
      <c r="C247" s="18" t="s">
        <v>68</v>
      </c>
      <c r="D247" s="28" t="s">
        <v>187</v>
      </c>
      <c r="E247" s="19">
        <v>74</v>
      </c>
      <c r="F247" s="20">
        <v>39.82</v>
      </c>
      <c r="G247" s="21">
        <f>E247*F247</f>
        <v>2946.68</v>
      </c>
    </row>
    <row r="248" spans="1:7" ht="75" x14ac:dyDescent="0.25">
      <c r="A248" s="27" t="s">
        <v>456</v>
      </c>
      <c r="B248" s="27" t="s">
        <v>192</v>
      </c>
      <c r="C248" s="18" t="s">
        <v>68</v>
      </c>
      <c r="D248" s="28" t="s">
        <v>193</v>
      </c>
      <c r="E248" s="19">
        <v>74</v>
      </c>
      <c r="F248" s="20">
        <v>3.97</v>
      </c>
      <c r="G248" s="21">
        <f>E248*F248</f>
        <v>293.77999999999997</v>
      </c>
    </row>
    <row r="249" spans="1:7" x14ac:dyDescent="0.25">
      <c r="A249" s="18"/>
      <c r="B249" s="18"/>
      <c r="C249" s="18"/>
      <c r="D249" s="28"/>
      <c r="E249" s="19"/>
      <c r="F249" s="20"/>
      <c r="G249" s="21"/>
    </row>
    <row r="250" spans="1:7" x14ac:dyDescent="0.25">
      <c r="A250" s="18"/>
      <c r="B250" s="18"/>
      <c r="C250" s="18"/>
      <c r="D250" s="28"/>
      <c r="E250" s="19"/>
      <c r="F250" s="20"/>
      <c r="G250" s="21"/>
    </row>
    <row r="251" spans="1:7" s="5" customFormat="1" ht="12.75" x14ac:dyDescent="0.2">
      <c r="A251" s="26" t="s">
        <v>457</v>
      </c>
      <c r="B251" s="26" t="s">
        <v>457</v>
      </c>
      <c r="C251" s="22"/>
      <c r="D251" s="34" t="s">
        <v>458</v>
      </c>
      <c r="E251" s="23"/>
      <c r="F251" s="24"/>
      <c r="G251" s="25">
        <f>SUM(G253:G262)</f>
        <v>17493.39</v>
      </c>
    </row>
    <row r="252" spans="1:7" x14ac:dyDescent="0.25">
      <c r="A252" s="18"/>
      <c r="B252" s="18"/>
      <c r="C252" s="18"/>
      <c r="D252" s="28"/>
      <c r="E252" s="19"/>
      <c r="F252" s="20"/>
      <c r="G252" s="21"/>
    </row>
    <row r="253" spans="1:7" ht="120" x14ac:dyDescent="0.25">
      <c r="A253" s="27" t="s">
        <v>459</v>
      </c>
      <c r="B253" s="27" t="s">
        <v>206</v>
      </c>
      <c r="C253" s="18" t="s">
        <v>72</v>
      </c>
      <c r="D253" s="28" t="s">
        <v>207</v>
      </c>
      <c r="E253" s="19">
        <v>838.17</v>
      </c>
      <c r="F253" s="20">
        <v>17.920000000000002</v>
      </c>
      <c r="G253" s="21">
        <f>E253*F253</f>
        <v>15020.01</v>
      </c>
    </row>
    <row r="254" spans="1:7" ht="60" x14ac:dyDescent="0.25">
      <c r="A254" s="27" t="s">
        <v>460</v>
      </c>
      <c r="B254" s="27" t="s">
        <v>209</v>
      </c>
      <c r="C254" s="18" t="s">
        <v>68</v>
      </c>
      <c r="D254" s="28" t="s">
        <v>210</v>
      </c>
      <c r="E254" s="19">
        <v>15</v>
      </c>
      <c r="F254" s="20">
        <v>28.49</v>
      </c>
      <c r="G254" s="21">
        <f>E254*F254</f>
        <v>427.35</v>
      </c>
    </row>
    <row r="255" spans="1:7" ht="45" x14ac:dyDescent="0.25">
      <c r="A255" s="27" t="s">
        <v>461</v>
      </c>
      <c r="B255" s="27" t="s">
        <v>212</v>
      </c>
      <c r="C255" s="18" t="s">
        <v>68</v>
      </c>
      <c r="D255" s="28" t="s">
        <v>213</v>
      </c>
      <c r="E255" s="19">
        <v>4</v>
      </c>
      <c r="F255" s="20">
        <v>62.7</v>
      </c>
      <c r="G255" s="21">
        <f>E255*F255</f>
        <v>250.8</v>
      </c>
    </row>
    <row r="256" spans="1:7" ht="45" x14ac:dyDescent="0.25">
      <c r="A256" s="27" t="s">
        <v>462</v>
      </c>
      <c r="B256" s="27" t="s">
        <v>421</v>
      </c>
      <c r="C256" s="18" t="s">
        <v>68</v>
      </c>
      <c r="D256" s="28" t="s">
        <v>422</v>
      </c>
      <c r="E256" s="19">
        <v>9</v>
      </c>
      <c r="F256" s="20">
        <v>48.61</v>
      </c>
      <c r="G256" s="21">
        <f>E256*F256</f>
        <v>437.49</v>
      </c>
    </row>
    <row r="257" spans="1:7" ht="45" x14ac:dyDescent="0.25">
      <c r="A257" s="27" t="s">
        <v>463</v>
      </c>
      <c r="B257" s="27" t="s">
        <v>464</v>
      </c>
      <c r="C257" s="18" t="s">
        <v>68</v>
      </c>
      <c r="D257" s="28" t="s">
        <v>465</v>
      </c>
      <c r="E257" s="19">
        <v>1</v>
      </c>
      <c r="F257" s="20">
        <v>61.85</v>
      </c>
      <c r="G257" s="21">
        <f>E257*F257</f>
        <v>61.85</v>
      </c>
    </row>
    <row r="258" spans="1:7" ht="60" x14ac:dyDescent="0.25">
      <c r="A258" s="27" t="s">
        <v>466</v>
      </c>
      <c r="B258" s="27" t="s">
        <v>467</v>
      </c>
      <c r="C258" s="18" t="s">
        <v>68</v>
      </c>
      <c r="D258" s="28" t="s">
        <v>468</v>
      </c>
      <c r="E258" s="19">
        <v>1</v>
      </c>
      <c r="F258" s="20">
        <v>53.52</v>
      </c>
      <c r="G258" s="21">
        <f>E258*F258</f>
        <v>53.52</v>
      </c>
    </row>
    <row r="259" spans="1:7" ht="60" x14ac:dyDescent="0.25">
      <c r="A259" s="27" t="s">
        <v>469</v>
      </c>
      <c r="B259" s="27" t="s">
        <v>215</v>
      </c>
      <c r="C259" s="18" t="s">
        <v>68</v>
      </c>
      <c r="D259" s="28" t="s">
        <v>216</v>
      </c>
      <c r="E259" s="19">
        <v>68</v>
      </c>
      <c r="F259" s="20">
        <v>9.75</v>
      </c>
      <c r="G259" s="21">
        <f>E259*F259</f>
        <v>663</v>
      </c>
    </row>
    <row r="260" spans="1:7" ht="75" x14ac:dyDescent="0.25">
      <c r="A260" s="27" t="s">
        <v>470</v>
      </c>
      <c r="B260" s="27" t="s">
        <v>218</v>
      </c>
      <c r="C260" s="18" t="s">
        <v>72</v>
      </c>
      <c r="D260" s="28" t="s">
        <v>219</v>
      </c>
      <c r="E260" s="19">
        <v>102</v>
      </c>
      <c r="F260" s="20">
        <v>1.82</v>
      </c>
      <c r="G260" s="21">
        <f>E260*F260</f>
        <v>185.64</v>
      </c>
    </row>
    <row r="261" spans="1:7" ht="45" x14ac:dyDescent="0.25">
      <c r="A261" s="27" t="s">
        <v>471</v>
      </c>
      <c r="B261" s="27" t="s">
        <v>472</v>
      </c>
      <c r="C261" s="18" t="s">
        <v>68</v>
      </c>
      <c r="D261" s="28" t="s">
        <v>473</v>
      </c>
      <c r="E261" s="19">
        <v>68</v>
      </c>
      <c r="F261" s="20">
        <v>3.68</v>
      </c>
      <c r="G261" s="21">
        <f>E261*F261</f>
        <v>250.24</v>
      </c>
    </row>
    <row r="262" spans="1:7" ht="60" x14ac:dyDescent="0.25">
      <c r="A262" s="27" t="s">
        <v>474</v>
      </c>
      <c r="B262" s="27" t="s">
        <v>153</v>
      </c>
      <c r="C262" s="18" t="s">
        <v>68</v>
      </c>
      <c r="D262" s="28" t="s">
        <v>154</v>
      </c>
      <c r="E262" s="19">
        <v>3</v>
      </c>
      <c r="F262" s="20">
        <v>47.83</v>
      </c>
      <c r="G262" s="21">
        <f>E262*F262</f>
        <v>143.49</v>
      </c>
    </row>
    <row r="263" spans="1:7" x14ac:dyDescent="0.25">
      <c r="A263" s="18"/>
      <c r="B263" s="18"/>
      <c r="C263" s="18"/>
      <c r="D263" s="28"/>
      <c r="E263" s="19"/>
      <c r="F263" s="20"/>
      <c r="G263" s="21"/>
    </row>
    <row r="264" spans="1:7" s="5" customFormat="1" ht="12.75" x14ac:dyDescent="0.2">
      <c r="A264" s="26" t="s">
        <v>475</v>
      </c>
      <c r="B264" s="26" t="s">
        <v>475</v>
      </c>
      <c r="C264" s="22"/>
      <c r="D264" s="34" t="s">
        <v>476</v>
      </c>
      <c r="E264" s="23"/>
      <c r="F264" s="24"/>
      <c r="G264" s="25">
        <f>SUM(G266:G267)</f>
        <v>10475.69</v>
      </c>
    </row>
    <row r="265" spans="1:7" x14ac:dyDescent="0.25">
      <c r="A265" s="18"/>
      <c r="B265" s="18"/>
      <c r="C265" s="18"/>
      <c r="D265" s="28"/>
      <c r="E265" s="19"/>
      <c r="F265" s="20"/>
      <c r="G265" s="21"/>
    </row>
    <row r="266" spans="1:7" ht="210" x14ac:dyDescent="0.25">
      <c r="A266" s="27" t="s">
        <v>477</v>
      </c>
      <c r="B266" s="27" t="s">
        <v>19</v>
      </c>
      <c r="C266" s="18" t="s">
        <v>16</v>
      </c>
      <c r="D266" s="28" t="s">
        <v>20</v>
      </c>
      <c r="E266" s="19">
        <v>247.5</v>
      </c>
      <c r="F266" s="20">
        <v>3.65</v>
      </c>
      <c r="G266" s="21">
        <f>E266*F266</f>
        <v>903.38</v>
      </c>
    </row>
    <row r="267" spans="1:7" ht="105" x14ac:dyDescent="0.25">
      <c r="A267" s="27" t="s">
        <v>478</v>
      </c>
      <c r="B267" s="27" t="s">
        <v>28</v>
      </c>
      <c r="C267" s="18" t="s">
        <v>16</v>
      </c>
      <c r="D267" s="28" t="s">
        <v>29</v>
      </c>
      <c r="E267" s="19">
        <v>544.5</v>
      </c>
      <c r="F267" s="20">
        <v>17.579999999999998</v>
      </c>
      <c r="G267" s="21">
        <f>E267*F267</f>
        <v>9572.31</v>
      </c>
    </row>
    <row r="268" spans="1:7" x14ac:dyDescent="0.25">
      <c r="A268" s="18"/>
      <c r="B268" s="18"/>
      <c r="C268" s="18"/>
      <c r="D268" s="28"/>
      <c r="E268" s="19"/>
      <c r="F268" s="20"/>
      <c r="G268" s="21"/>
    </row>
    <row r="269" spans="1:7" x14ac:dyDescent="0.25">
      <c r="A269" s="18"/>
      <c r="B269" s="18"/>
      <c r="C269" s="18"/>
      <c r="D269" s="28"/>
      <c r="E269" s="19"/>
      <c r="F269" s="20"/>
      <c r="G269" s="21"/>
    </row>
    <row r="270" spans="1:7" s="5" customFormat="1" ht="25.5" x14ac:dyDescent="0.2">
      <c r="A270" s="26" t="s">
        <v>479</v>
      </c>
      <c r="B270" s="26" t="s">
        <v>479</v>
      </c>
      <c r="C270" s="22"/>
      <c r="D270" s="34" t="s">
        <v>480</v>
      </c>
      <c r="E270" s="23"/>
      <c r="F270" s="24"/>
      <c r="G270" s="25">
        <f>SUM(G272:G273)</f>
        <v>16053.9</v>
      </c>
    </row>
    <row r="271" spans="1:7" x14ac:dyDescent="0.25">
      <c r="A271" s="18"/>
      <c r="B271" s="18"/>
      <c r="C271" s="18"/>
      <c r="D271" s="28"/>
      <c r="E271" s="19"/>
      <c r="F271" s="20"/>
      <c r="G271" s="21"/>
    </row>
    <row r="272" spans="1:7" ht="105" x14ac:dyDescent="0.25">
      <c r="A272" s="27" t="s">
        <v>481</v>
      </c>
      <c r="B272" s="27" t="s">
        <v>223</v>
      </c>
      <c r="C272" s="18" t="s">
        <v>38</v>
      </c>
      <c r="D272" s="28" t="s">
        <v>224</v>
      </c>
      <c r="E272" s="19">
        <v>4535</v>
      </c>
      <c r="F272" s="20">
        <v>2.82</v>
      </c>
      <c r="G272" s="21">
        <f>E272*F272</f>
        <v>12788.7</v>
      </c>
    </row>
    <row r="273" spans="1:7" ht="75" x14ac:dyDescent="0.25">
      <c r="A273" s="27" t="s">
        <v>482</v>
      </c>
      <c r="B273" s="27" t="s">
        <v>226</v>
      </c>
      <c r="C273" s="18" t="s">
        <v>38</v>
      </c>
      <c r="D273" s="28" t="s">
        <v>227</v>
      </c>
      <c r="E273" s="19">
        <v>4535</v>
      </c>
      <c r="F273" s="20">
        <v>0.72</v>
      </c>
      <c r="G273" s="21">
        <f>E273*F273</f>
        <v>3265.2</v>
      </c>
    </row>
    <row r="274" spans="1:7" x14ac:dyDescent="0.25">
      <c r="A274" s="18"/>
      <c r="B274" s="18"/>
      <c r="C274" s="18"/>
      <c r="D274" s="28"/>
      <c r="E274" s="19"/>
      <c r="F274" s="20"/>
      <c r="G274" s="21"/>
    </row>
    <row r="275" spans="1:7" s="5" customFormat="1" ht="12.75" x14ac:dyDescent="0.2">
      <c r="A275" s="26" t="s">
        <v>483</v>
      </c>
      <c r="B275" s="26" t="s">
        <v>483</v>
      </c>
      <c r="C275" s="22"/>
      <c r="D275" s="34" t="s">
        <v>484</v>
      </c>
      <c r="E275" s="23"/>
      <c r="F275" s="24"/>
      <c r="G275" s="25">
        <f>SUM(G277:G277)</f>
        <v>350</v>
      </c>
    </row>
    <row r="276" spans="1:7" x14ac:dyDescent="0.25">
      <c r="A276" s="18"/>
      <c r="B276" s="18"/>
      <c r="C276" s="18"/>
      <c r="D276" s="28"/>
      <c r="E276" s="19"/>
      <c r="F276" s="20"/>
      <c r="G276" s="21"/>
    </row>
    <row r="277" spans="1:7" ht="30" x14ac:dyDescent="0.25">
      <c r="A277" s="27" t="s">
        <v>485</v>
      </c>
      <c r="B277" s="27" t="s">
        <v>486</v>
      </c>
      <c r="C277" s="18" t="s">
        <v>68</v>
      </c>
      <c r="D277" s="28" t="s">
        <v>487</v>
      </c>
      <c r="E277" s="19">
        <v>1</v>
      </c>
      <c r="F277" s="20">
        <v>350</v>
      </c>
      <c r="G277" s="21">
        <f>E277*F277</f>
        <v>350</v>
      </c>
    </row>
    <row r="278" spans="1:7" x14ac:dyDescent="0.25">
      <c r="A278" s="18"/>
      <c r="B278" s="18"/>
      <c r="C278" s="18"/>
      <c r="D278" s="28"/>
      <c r="E278" s="19"/>
      <c r="F278" s="20"/>
      <c r="G278" s="21"/>
    </row>
    <row r="279" spans="1:7" s="5" customFormat="1" ht="12.75" x14ac:dyDescent="0.2">
      <c r="A279" s="26" t="s">
        <v>488</v>
      </c>
      <c r="B279" s="26" t="s">
        <v>488</v>
      </c>
      <c r="C279" s="22"/>
      <c r="D279" s="34" t="s">
        <v>489</v>
      </c>
      <c r="E279" s="23"/>
      <c r="F279" s="24"/>
      <c r="G279" s="25">
        <f>SUM(G281:G292)</f>
        <v>20471.990000000002</v>
      </c>
    </row>
    <row r="280" spans="1:7" x14ac:dyDescent="0.25">
      <c r="A280" s="18"/>
      <c r="B280" s="18"/>
      <c r="C280" s="18"/>
      <c r="D280" s="28"/>
      <c r="E280" s="19"/>
      <c r="F280" s="20"/>
      <c r="G280" s="21"/>
    </row>
    <row r="281" spans="1:7" ht="45" x14ac:dyDescent="0.25">
      <c r="A281" s="27" t="s">
        <v>490</v>
      </c>
      <c r="B281" s="27" t="s">
        <v>491</v>
      </c>
      <c r="C281" s="18" t="s">
        <v>72</v>
      </c>
      <c r="D281" s="28" t="s">
        <v>492</v>
      </c>
      <c r="E281" s="19">
        <v>65</v>
      </c>
      <c r="F281" s="20">
        <v>5.82</v>
      </c>
      <c r="G281" s="21">
        <f>E281*F281</f>
        <v>378.3</v>
      </c>
    </row>
    <row r="282" spans="1:7" ht="60" x14ac:dyDescent="0.25">
      <c r="A282" s="27" t="s">
        <v>493</v>
      </c>
      <c r="B282" s="27" t="s">
        <v>494</v>
      </c>
      <c r="C282" s="18" t="s">
        <v>72</v>
      </c>
      <c r="D282" s="28" t="s">
        <v>495</v>
      </c>
      <c r="E282" s="19">
        <v>160</v>
      </c>
      <c r="F282" s="20">
        <v>19.440000000000001</v>
      </c>
      <c r="G282" s="21">
        <f>E282*F282</f>
        <v>3110.4</v>
      </c>
    </row>
    <row r="283" spans="1:7" ht="45" x14ac:dyDescent="0.25">
      <c r="A283" s="27" t="s">
        <v>496</v>
      </c>
      <c r="B283" s="27" t="s">
        <v>497</v>
      </c>
      <c r="C283" s="18" t="s">
        <v>72</v>
      </c>
      <c r="D283" s="28" t="s">
        <v>498</v>
      </c>
      <c r="E283" s="19">
        <v>558</v>
      </c>
      <c r="F283" s="20">
        <v>14.82</v>
      </c>
      <c r="G283" s="21">
        <f>E283*F283</f>
        <v>8269.56</v>
      </c>
    </row>
    <row r="284" spans="1:7" ht="30" x14ac:dyDescent="0.25">
      <c r="A284" s="27" t="s">
        <v>499</v>
      </c>
      <c r="B284" s="27" t="s">
        <v>500</v>
      </c>
      <c r="C284" s="18" t="s">
        <v>72</v>
      </c>
      <c r="D284" s="28" t="s">
        <v>501</v>
      </c>
      <c r="E284" s="19">
        <v>278</v>
      </c>
      <c r="F284" s="20">
        <v>18</v>
      </c>
      <c r="G284" s="21">
        <f>E284*F284</f>
        <v>5004</v>
      </c>
    </row>
    <row r="285" spans="1:7" ht="105" x14ac:dyDescent="0.25">
      <c r="A285" s="27" t="s">
        <v>502</v>
      </c>
      <c r="B285" s="27" t="s">
        <v>503</v>
      </c>
      <c r="C285" s="18" t="s">
        <v>68</v>
      </c>
      <c r="D285" s="28" t="s">
        <v>504</v>
      </c>
      <c r="E285" s="19">
        <v>6</v>
      </c>
      <c r="F285" s="20">
        <v>30.28</v>
      </c>
      <c r="G285" s="21">
        <f>E285*F285</f>
        <v>181.68</v>
      </c>
    </row>
    <row r="286" spans="1:7" ht="90" x14ac:dyDescent="0.25">
      <c r="A286" s="27" t="s">
        <v>505</v>
      </c>
      <c r="B286" s="27" t="s">
        <v>506</v>
      </c>
      <c r="C286" s="18" t="s">
        <v>68</v>
      </c>
      <c r="D286" s="28" t="s">
        <v>507</v>
      </c>
      <c r="E286" s="19">
        <v>7</v>
      </c>
      <c r="F286" s="20">
        <v>39.4</v>
      </c>
      <c r="G286" s="21">
        <f>E286*F286</f>
        <v>275.8</v>
      </c>
    </row>
    <row r="287" spans="1:7" ht="135" x14ac:dyDescent="0.25">
      <c r="A287" s="27" t="s">
        <v>508</v>
      </c>
      <c r="B287" s="27" t="s">
        <v>509</v>
      </c>
      <c r="C287" s="18" t="s">
        <v>68</v>
      </c>
      <c r="D287" s="28" t="s">
        <v>510</v>
      </c>
      <c r="E287" s="19">
        <v>10</v>
      </c>
      <c r="F287" s="20">
        <v>35</v>
      </c>
      <c r="G287" s="21">
        <f>E287*F287</f>
        <v>350</v>
      </c>
    </row>
    <row r="288" spans="1:7" ht="90" x14ac:dyDescent="0.25">
      <c r="A288" s="27" t="s">
        <v>511</v>
      </c>
      <c r="B288" s="27" t="s">
        <v>512</v>
      </c>
      <c r="C288" s="18" t="s">
        <v>68</v>
      </c>
      <c r="D288" s="28" t="s">
        <v>513</v>
      </c>
      <c r="E288" s="19">
        <v>1</v>
      </c>
      <c r="F288" s="20">
        <v>178.27</v>
      </c>
      <c r="G288" s="21">
        <f>E288*F288</f>
        <v>178.27</v>
      </c>
    </row>
    <row r="289" spans="1:7" ht="45" x14ac:dyDescent="0.25">
      <c r="A289" s="27" t="s">
        <v>514</v>
      </c>
      <c r="B289" s="27" t="s">
        <v>515</v>
      </c>
      <c r="C289" s="18" t="s">
        <v>270</v>
      </c>
      <c r="D289" s="28" t="s">
        <v>516</v>
      </c>
      <c r="E289" s="19">
        <v>5</v>
      </c>
      <c r="F289" s="20">
        <v>33.06</v>
      </c>
      <c r="G289" s="21">
        <f>E289*F289</f>
        <v>165.3</v>
      </c>
    </row>
    <row r="290" spans="1:7" ht="45" x14ac:dyDescent="0.25">
      <c r="A290" s="27" t="s">
        <v>517</v>
      </c>
      <c r="B290" s="27" t="s">
        <v>518</v>
      </c>
      <c r="C290" s="18" t="s">
        <v>270</v>
      </c>
      <c r="D290" s="28" t="s">
        <v>519</v>
      </c>
      <c r="E290" s="19">
        <v>2001</v>
      </c>
      <c r="F290" s="20">
        <v>1.2</v>
      </c>
      <c r="G290" s="21">
        <f>E290*F290</f>
        <v>2401.1999999999998</v>
      </c>
    </row>
    <row r="291" spans="1:7" ht="30" x14ac:dyDescent="0.25">
      <c r="A291" s="27" t="s">
        <v>520</v>
      </c>
      <c r="B291" s="27" t="s">
        <v>521</v>
      </c>
      <c r="C291" s="18" t="s">
        <v>68</v>
      </c>
      <c r="D291" s="28" t="s">
        <v>522</v>
      </c>
      <c r="E291" s="19">
        <v>10</v>
      </c>
      <c r="F291" s="20">
        <v>7.4</v>
      </c>
      <c r="G291" s="21">
        <f>E291*F291</f>
        <v>74</v>
      </c>
    </row>
    <row r="292" spans="1:7" ht="45" x14ac:dyDescent="0.25">
      <c r="A292" s="27" t="s">
        <v>523</v>
      </c>
      <c r="B292" s="27" t="s">
        <v>524</v>
      </c>
      <c r="C292" s="18" t="s">
        <v>68</v>
      </c>
      <c r="D292" s="28" t="s">
        <v>525</v>
      </c>
      <c r="E292" s="19">
        <v>2</v>
      </c>
      <c r="F292" s="20">
        <v>41.74</v>
      </c>
      <c r="G292" s="21">
        <f>E292*F292</f>
        <v>83.48</v>
      </c>
    </row>
    <row r="293" spans="1:7" x14ac:dyDescent="0.25">
      <c r="A293" s="18"/>
      <c r="B293" s="18"/>
      <c r="C293" s="18"/>
      <c r="D293" s="28"/>
      <c r="E293" s="19"/>
      <c r="F293" s="20"/>
      <c r="G293" s="21"/>
    </row>
    <row r="294" spans="1:7" s="5" customFormat="1" ht="12.75" x14ac:dyDescent="0.2">
      <c r="A294" s="26" t="s">
        <v>526</v>
      </c>
      <c r="B294" s="26" t="s">
        <v>526</v>
      </c>
      <c r="C294" s="22"/>
      <c r="D294" s="34" t="s">
        <v>527</v>
      </c>
      <c r="E294" s="23"/>
      <c r="F294" s="24"/>
      <c r="G294" s="25">
        <f>SUM(G296:G296)</f>
        <v>10431.049999999999</v>
      </c>
    </row>
    <row r="295" spans="1:7" x14ac:dyDescent="0.25">
      <c r="A295" s="18"/>
      <c r="B295" s="18"/>
      <c r="C295" s="18"/>
      <c r="D295" s="28"/>
      <c r="E295" s="19"/>
      <c r="F295" s="20"/>
      <c r="G295" s="21"/>
    </row>
    <row r="296" spans="1:7" x14ac:dyDescent="0.25">
      <c r="A296" s="27" t="s">
        <v>528</v>
      </c>
      <c r="B296" s="27" t="s">
        <v>529</v>
      </c>
      <c r="C296" s="18" t="s">
        <v>68</v>
      </c>
      <c r="D296" s="28" t="s">
        <v>530</v>
      </c>
      <c r="E296" s="19">
        <v>1</v>
      </c>
      <c r="F296" s="20">
        <v>10431.049999999999</v>
      </c>
      <c r="G296" s="21">
        <f>E296*F296</f>
        <v>10431.049999999999</v>
      </c>
    </row>
    <row r="297" spans="1:7" x14ac:dyDescent="0.25">
      <c r="A297" s="18"/>
      <c r="B297" s="18"/>
      <c r="C297" s="18"/>
      <c r="D297" s="28"/>
      <c r="E297" s="19"/>
      <c r="F297" s="20"/>
      <c r="G297" s="21"/>
    </row>
    <row r="298" spans="1:7" s="5" customFormat="1" ht="12.75" x14ac:dyDescent="0.2">
      <c r="A298" s="26" t="s">
        <v>531</v>
      </c>
      <c r="B298" s="26" t="s">
        <v>531</v>
      </c>
      <c r="C298" s="22"/>
      <c r="D298" s="34" t="s">
        <v>532</v>
      </c>
      <c r="E298" s="23"/>
      <c r="F298" s="24"/>
      <c r="G298" s="25">
        <f>SUM(G300:G301)</f>
        <v>3400.88</v>
      </c>
    </row>
    <row r="299" spans="1:7" x14ac:dyDescent="0.25">
      <c r="A299" s="18"/>
      <c r="B299" s="18"/>
      <c r="C299" s="18"/>
      <c r="D299" s="28"/>
      <c r="E299" s="19"/>
      <c r="F299" s="20"/>
      <c r="G299" s="21"/>
    </row>
    <row r="300" spans="1:7" ht="60" x14ac:dyDescent="0.25">
      <c r="A300" s="27" t="s">
        <v>533</v>
      </c>
      <c r="B300" s="27" t="s">
        <v>534</v>
      </c>
      <c r="C300" s="18" t="s">
        <v>535</v>
      </c>
      <c r="D300" s="28" t="s">
        <v>536</v>
      </c>
      <c r="E300" s="19">
        <v>1703.84</v>
      </c>
      <c r="F300" s="20">
        <v>0.1</v>
      </c>
      <c r="G300" s="21">
        <f>E300*F300</f>
        <v>170.38</v>
      </c>
    </row>
    <row r="301" spans="1:7" ht="60" x14ac:dyDescent="0.25">
      <c r="A301" s="27" t="s">
        <v>537</v>
      </c>
      <c r="B301" s="27" t="s">
        <v>538</v>
      </c>
      <c r="C301" s="18" t="s">
        <v>16</v>
      </c>
      <c r="D301" s="28" t="s">
        <v>539</v>
      </c>
      <c r="E301" s="19">
        <v>74.78</v>
      </c>
      <c r="F301" s="20">
        <v>43.2</v>
      </c>
      <c r="G301" s="21">
        <f>E301*F301</f>
        <v>3230.5</v>
      </c>
    </row>
    <row r="302" spans="1:7" x14ac:dyDescent="0.25">
      <c r="A302" s="18"/>
      <c r="B302" s="18"/>
      <c r="C302" s="18"/>
      <c r="D302" s="28"/>
      <c r="E302" s="19"/>
      <c r="F302" s="20"/>
      <c r="G302" s="21"/>
    </row>
    <row r="303" spans="1:7" s="1" customFormat="1" ht="12.75" x14ac:dyDescent="0.2">
      <c r="A303" s="29"/>
      <c r="B303" s="29"/>
      <c r="C303" s="29"/>
      <c r="D303" s="35" t="s">
        <v>540</v>
      </c>
      <c r="E303" s="30" t="str">
        <f>D1</f>
        <v>TV277059a Adecuación celda 16 y accesos CTRU Góngora (2ª parte)</v>
      </c>
      <c r="F303" s="31"/>
      <c r="G303" s="31"/>
    </row>
    <row r="304" spans="1:7" s="4" customFormat="1" ht="11.25" x14ac:dyDescent="0.2">
      <c r="A304" s="14"/>
      <c r="B304" s="14"/>
      <c r="C304" s="14"/>
      <c r="D304" s="33" t="s">
        <v>4</v>
      </c>
      <c r="E304" s="15"/>
      <c r="F304" s="16"/>
      <c r="G304" s="17" t="s">
        <v>7</v>
      </c>
    </row>
    <row r="305" spans="1:7" x14ac:dyDescent="0.25">
      <c r="A305" s="18"/>
      <c r="B305" s="18"/>
      <c r="C305" s="18"/>
      <c r="D305" s="28" t="str">
        <f>D11</f>
        <v>MOVIMIENTO DE TIERRAS</v>
      </c>
      <c r="E305" s="19"/>
      <c r="F305" s="20"/>
      <c r="G305" s="21">
        <f>G11</f>
        <v>374094.94</v>
      </c>
    </row>
    <row r="306" spans="1:7" x14ac:dyDescent="0.25">
      <c r="A306" s="18"/>
      <c r="B306" s="18"/>
      <c r="C306" s="18"/>
      <c r="D306" s="28" t="str">
        <f>D23</f>
        <v>IMPERMEABILIZACIÓN</v>
      </c>
      <c r="E306" s="19"/>
      <c r="F306" s="20"/>
      <c r="G306" s="21">
        <f>G23</f>
        <v>97487.27</v>
      </c>
    </row>
    <row r="307" spans="1:7" x14ac:dyDescent="0.25">
      <c r="A307" s="18"/>
      <c r="B307" s="18"/>
      <c r="C307" s="18"/>
      <c r="D307" s="28" t="str">
        <f>D38</f>
        <v>DRENAJE INTERIOR CELDA</v>
      </c>
      <c r="E307" s="19"/>
      <c r="F307" s="20"/>
      <c r="G307" s="21">
        <f>G38</f>
        <v>185601.48</v>
      </c>
    </row>
    <row r="308" spans="1:7" x14ac:dyDescent="0.25">
      <c r="A308" s="18"/>
      <c r="B308" s="18"/>
      <c r="C308" s="18"/>
      <c r="D308" s="28" t="str">
        <f>D63</f>
        <v>DRENAJE EXTERIOR CELDA</v>
      </c>
      <c r="E308" s="19"/>
      <c r="F308" s="20"/>
      <c r="G308" s="21">
        <f>G63</f>
        <v>7459</v>
      </c>
    </row>
    <row r="309" spans="1:7" x14ac:dyDescent="0.25">
      <c r="A309" s="18"/>
      <c r="B309" s="18"/>
      <c r="C309" s="18"/>
      <c r="D309" s="28" t="str">
        <f>D69</f>
        <v>DESMONTAJE Y ACOPIO DE RED INTERIOR DE TUBERÍAS DE GAS</v>
      </c>
      <c r="E309" s="19"/>
      <c r="F309" s="20"/>
      <c r="G309" s="21">
        <f>G69</f>
        <v>924.85</v>
      </c>
    </row>
    <row r="310" spans="1:7" ht="30" x14ac:dyDescent="0.25">
      <c r="A310" s="18"/>
      <c r="B310" s="18"/>
      <c r="C310" s="18"/>
      <c r="D310" s="28" t="str">
        <f>D76</f>
        <v>APOYOS HORMIGÓN Y PÓRTICOS ANCLAJES DE LÍNEAS A NUEVA POSICIÓN</v>
      </c>
      <c r="E310" s="19"/>
      <c r="F310" s="20"/>
      <c r="G310" s="21">
        <f>G76</f>
        <v>6481.17</v>
      </c>
    </row>
    <row r="311" spans="1:7" x14ac:dyDescent="0.25">
      <c r="A311" s="18"/>
      <c r="B311" s="18"/>
      <c r="C311" s="18"/>
      <c r="D311" s="28" t="str">
        <f>D93</f>
        <v>INSTALACIÓN TUBERÍA DE P.E. A LA NUEVA POSICIÓN</v>
      </c>
      <c r="E311" s="19"/>
      <c r="F311" s="20"/>
      <c r="G311" s="21">
        <f>G93</f>
        <v>10871.09</v>
      </c>
    </row>
    <row r="312" spans="1:7" x14ac:dyDescent="0.25">
      <c r="A312" s="18"/>
      <c r="B312" s="18"/>
      <c r="C312" s="18"/>
      <c r="D312" s="28" t="str">
        <f>D102</f>
        <v>REVEGETACIÓN TALUD CIERRE C-16 (2ª FASE)</v>
      </c>
      <c r="E312" s="19"/>
      <c r="F312" s="20"/>
      <c r="G312" s="21">
        <f>G102</f>
        <v>6638.2</v>
      </c>
    </row>
    <row r="313" spans="1:7" x14ac:dyDescent="0.25">
      <c r="A313" s="18"/>
      <c r="B313" s="18"/>
      <c r="C313" s="18"/>
      <c r="D313" s="28" t="str">
        <f>D109</f>
        <v xml:space="preserve">MOVIMIENTO DE TIERRAS </v>
      </c>
      <c r="E313" s="19"/>
      <c r="F313" s="20"/>
      <c r="G313" s="21">
        <f>G109</f>
        <v>252683.17</v>
      </c>
    </row>
    <row r="314" spans="1:7" x14ac:dyDescent="0.25">
      <c r="A314" s="18"/>
      <c r="B314" s="18"/>
      <c r="C314" s="18"/>
      <c r="D314" s="28" t="str">
        <f>D124</f>
        <v>CUNETÓN EN ZANJA</v>
      </c>
      <c r="E314" s="19"/>
      <c r="F314" s="20"/>
      <c r="G314" s="21">
        <f>G124</f>
        <v>19804.07</v>
      </c>
    </row>
    <row r="315" spans="1:7" x14ac:dyDescent="0.25">
      <c r="A315" s="18"/>
      <c r="B315" s="18"/>
      <c r="C315" s="18"/>
      <c r="D315" s="28" t="str">
        <f>D132</f>
        <v>CUNETAS EN TIERRAS Y BAJANTES</v>
      </c>
      <c r="E315" s="19"/>
      <c r="F315" s="20"/>
      <c r="G315" s="21">
        <f>G132</f>
        <v>2358.06</v>
      </c>
    </row>
    <row r="316" spans="1:7" x14ac:dyDescent="0.25">
      <c r="A316" s="18"/>
      <c r="B316" s="18"/>
      <c r="C316" s="18"/>
      <c r="D316" s="28" t="str">
        <f>D139</f>
        <v>DRENAJE TRANSVERSAL</v>
      </c>
      <c r="E316" s="19"/>
      <c r="F316" s="20"/>
      <c r="G316" s="21">
        <f>G139</f>
        <v>15347.69</v>
      </c>
    </row>
    <row r="317" spans="1:7" x14ac:dyDescent="0.25">
      <c r="A317" s="18"/>
      <c r="B317" s="18"/>
      <c r="C317" s="18"/>
      <c r="D317" s="28" t="str">
        <f>D154</f>
        <v>OBRA CIVIL</v>
      </c>
      <c r="E317" s="19"/>
      <c r="F317" s="20"/>
      <c r="G317" s="21">
        <f>G154</f>
        <v>19729.580000000002</v>
      </c>
    </row>
    <row r="318" spans="1:7" x14ac:dyDescent="0.25">
      <c r="A318" s="18"/>
      <c r="B318" s="18"/>
      <c r="C318" s="18"/>
      <c r="D318" s="28" t="str">
        <f>D172</f>
        <v>ILUMINACIÓN VIAL</v>
      </c>
      <c r="E318" s="19"/>
      <c r="F318" s="20"/>
      <c r="G318" s="21">
        <f>G172</f>
        <v>27153.46</v>
      </c>
    </row>
    <row r="319" spans="1:7" x14ac:dyDescent="0.25">
      <c r="A319" s="18"/>
      <c r="B319" s="18"/>
      <c r="C319" s="18"/>
      <c r="D319" s="28" t="str">
        <f>D183</f>
        <v>TORRES DE ILUMINACIÓN</v>
      </c>
      <c r="E319" s="19"/>
      <c r="F319" s="20"/>
      <c r="G319" s="21">
        <f>G183</f>
        <v>87650.68</v>
      </c>
    </row>
    <row r="320" spans="1:7" x14ac:dyDescent="0.25">
      <c r="A320" s="18"/>
      <c r="B320" s="18"/>
      <c r="C320" s="18"/>
      <c r="D320" s="28" t="str">
        <f>D205</f>
        <v>MOVIMIENTO DE TIERRAS</v>
      </c>
      <c r="E320" s="19"/>
      <c r="F320" s="20"/>
      <c r="G320" s="21">
        <f>G205</f>
        <v>43010.41</v>
      </c>
    </row>
    <row r="321" spans="1:7" x14ac:dyDescent="0.25">
      <c r="A321" s="18"/>
      <c r="B321" s="18"/>
      <c r="C321" s="18"/>
      <c r="D321" s="28" t="str">
        <f>D210</f>
        <v>MONTAJE Y DESMONTAJE DE TUBERÍAS DE GAS</v>
      </c>
      <c r="E321" s="19"/>
      <c r="F321" s="20"/>
      <c r="G321" s="21">
        <f>G210</f>
        <v>8951.19</v>
      </c>
    </row>
    <row r="322" spans="1:7" x14ac:dyDescent="0.25">
      <c r="A322" s="18"/>
      <c r="B322" s="18"/>
      <c r="C322" s="18"/>
      <c r="D322" s="28" t="str">
        <f>D219</f>
        <v>MOVIMIENTO DE TIERRAS</v>
      </c>
      <c r="E322" s="19"/>
      <c r="F322" s="20"/>
      <c r="G322" s="21">
        <f>G219</f>
        <v>225928.78</v>
      </c>
    </row>
    <row r="323" spans="1:7" x14ac:dyDescent="0.25">
      <c r="A323" s="18"/>
      <c r="B323" s="18"/>
      <c r="C323" s="18"/>
      <c r="D323" s="28" t="str">
        <f>D230</f>
        <v>DRENAJE LONGITUDINAL</v>
      </c>
      <c r="E323" s="19"/>
      <c r="F323" s="20"/>
      <c r="G323" s="21">
        <f>G230</f>
        <v>17616.810000000001</v>
      </c>
    </row>
    <row r="324" spans="1:7" x14ac:dyDescent="0.25">
      <c r="A324" s="18"/>
      <c r="B324" s="18"/>
      <c r="C324" s="18"/>
      <c r="D324" s="28" t="str">
        <f>D240</f>
        <v>APOYOS HORMIGÓN Y PÓRTICOS ANCLAJE DE LÍNEAS</v>
      </c>
      <c r="E324" s="19"/>
      <c r="F324" s="20"/>
      <c r="G324" s="21">
        <f>G240</f>
        <v>4536.3</v>
      </c>
    </row>
    <row r="325" spans="1:7" x14ac:dyDescent="0.25">
      <c r="A325" s="18"/>
      <c r="B325" s="18"/>
      <c r="C325" s="18"/>
      <c r="D325" s="28" t="str">
        <f>D251</f>
        <v>INSTALACIÓN TUBERÍA DE POLIETILENO</v>
      </c>
      <c r="E325" s="19"/>
      <c r="F325" s="20"/>
      <c r="G325" s="21">
        <f>G251</f>
        <v>17493.39</v>
      </c>
    </row>
    <row r="326" spans="1:7" x14ac:dyDescent="0.25">
      <c r="A326" s="18"/>
      <c r="B326" s="18"/>
      <c r="C326" s="18"/>
      <c r="D326" s="28" t="str">
        <f>D264</f>
        <v>REPARACIÓN DE CAMINOS INTERIORES CON ZAHORRA DE 2ªFASE</v>
      </c>
      <c r="E326" s="19"/>
      <c r="F326" s="20"/>
      <c r="G326" s="21">
        <f>G264</f>
        <v>10475.69</v>
      </c>
    </row>
    <row r="327" spans="1:7" ht="30" x14ac:dyDescent="0.25">
      <c r="A327" s="18"/>
      <c r="B327" s="18"/>
      <c r="C327" s="18"/>
      <c r="D327" s="28" t="str">
        <f>D270</f>
        <v>REVEGETACIÓN TALUD DE CIERRE C-15 (2ªFASE) Y EJE-4 ACCSO. SECUND. CELDAS</v>
      </c>
      <c r="E327" s="19"/>
      <c r="F327" s="20"/>
      <c r="G327" s="21">
        <f>G270</f>
        <v>16053.9</v>
      </c>
    </row>
    <row r="328" spans="1:7" x14ac:dyDescent="0.25">
      <c r="A328" s="18"/>
      <c r="B328" s="18"/>
      <c r="C328" s="18"/>
      <c r="D328" s="28" t="str">
        <f>D275</f>
        <v>VARIOS</v>
      </c>
      <c r="E328" s="19"/>
      <c r="F328" s="20"/>
      <c r="G328" s="21">
        <f>G275</f>
        <v>350</v>
      </c>
    </row>
    <row r="329" spans="1:7" x14ac:dyDescent="0.25">
      <c r="A329" s="18"/>
      <c r="B329" s="18"/>
      <c r="C329" s="18"/>
      <c r="D329" s="28" t="str">
        <f>D279</f>
        <v>SEÑALIZACIÓN Y BALIZAMIENTO</v>
      </c>
      <c r="E329" s="19"/>
      <c r="F329" s="20"/>
      <c r="G329" s="21">
        <f>G279</f>
        <v>20471.990000000002</v>
      </c>
    </row>
    <row r="330" spans="1:7" x14ac:dyDescent="0.25">
      <c r="A330" s="18"/>
      <c r="B330" s="18"/>
      <c r="C330" s="18"/>
      <c r="D330" s="28" t="str">
        <f>D294</f>
        <v>SEGURIDAD Y SALUD</v>
      </c>
      <c r="E330" s="19"/>
      <c r="F330" s="20"/>
      <c r="G330" s="21">
        <f>G294</f>
        <v>10431.049999999999</v>
      </c>
    </row>
    <row r="331" spans="1:7" x14ac:dyDescent="0.25">
      <c r="A331" s="18"/>
      <c r="B331" s="18"/>
      <c r="C331" s="18"/>
      <c r="D331" s="28" t="str">
        <f>D298</f>
        <v>GESTIÓN RCD</v>
      </c>
      <c r="E331" s="19"/>
      <c r="F331" s="20"/>
      <c r="G331" s="21">
        <f>G298</f>
        <v>3400.88</v>
      </c>
    </row>
  </sheetData>
  <mergeCells count="2">
    <mergeCell ref="E1:G1"/>
    <mergeCell ref="E303:G30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2019-02-08T13:13:25Z</dcterms:created>
  <dcterms:modified xsi:type="dcterms:W3CDTF">2019-02-08T13:14:24Z</dcterms:modified>
</cp:coreProperties>
</file>